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030"/>
  </bookViews>
  <sheets>
    <sheet name="5 Г вв" sheetId="1" r:id="rId1"/>
  </sheets>
  <externalReferences>
    <externalReference r:id="rId2"/>
  </externalReferences>
  <definedNames>
    <definedName name="_xlnm._FilterDatabase" localSheetId="0" hidden="1">'5 Г вв'!$A$19:$BY$431</definedName>
    <definedName name="Z_312F225E_EFE3_455A_A167_B1F3199E1635_.wvu.FilterData" localSheetId="0" hidden="1">'5 Г вв'!$A$19:$AL$430</definedName>
    <definedName name="Z_312F225E_EFE3_455A_A167_B1F3199E1635_.wvu.PrintArea" localSheetId="0" hidden="1">'5 Г вв'!$A$1:$AL$432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30" i="1" l="1"/>
  <c r="AJ430" i="1"/>
  <c r="AI430" i="1"/>
  <c r="AH430" i="1"/>
  <c r="AG430" i="1"/>
  <c r="AF430" i="1"/>
  <c r="AE430" i="1"/>
  <c r="AD430" i="1"/>
  <c r="AC430" i="1"/>
  <c r="AB430" i="1"/>
  <c r="AA430" i="1"/>
  <c r="AK427" i="1"/>
  <c r="AJ427" i="1"/>
  <c r="AI427" i="1"/>
  <c r="AH427" i="1"/>
  <c r="AG427" i="1"/>
  <c r="AF427" i="1"/>
  <c r="AE427" i="1"/>
  <c r="AD427" i="1"/>
  <c r="AC427" i="1"/>
  <c r="AB427" i="1"/>
  <c r="AA427" i="1"/>
  <c r="AK426" i="1"/>
  <c r="AJ426" i="1"/>
  <c r="AI426" i="1"/>
  <c r="AH426" i="1"/>
  <c r="AG426" i="1"/>
  <c r="AF426" i="1"/>
  <c r="AE426" i="1"/>
  <c r="AD426" i="1"/>
  <c r="AC426" i="1"/>
  <c r="AB426" i="1"/>
  <c r="AA426" i="1"/>
  <c r="AK425" i="1"/>
  <c r="AJ425" i="1"/>
  <c r="AI425" i="1"/>
  <c r="AH425" i="1"/>
  <c r="AG425" i="1"/>
  <c r="AF425" i="1"/>
  <c r="AE425" i="1"/>
  <c r="AD425" i="1"/>
  <c r="AC425" i="1"/>
  <c r="AB425" i="1"/>
  <c r="AA425" i="1"/>
  <c r="AK424" i="1"/>
  <c r="AJ424" i="1"/>
  <c r="AI424" i="1"/>
  <c r="AH424" i="1"/>
  <c r="AG424" i="1"/>
  <c r="AF424" i="1"/>
  <c r="AE424" i="1"/>
  <c r="AD424" i="1"/>
  <c r="AC424" i="1"/>
  <c r="AB424" i="1"/>
  <c r="AA424" i="1"/>
  <c r="AK423" i="1"/>
  <c r="AJ423" i="1"/>
  <c r="AI423" i="1"/>
  <c r="AH423" i="1"/>
  <c r="AG423" i="1"/>
  <c r="AF423" i="1"/>
  <c r="AE423" i="1"/>
  <c r="AD423" i="1"/>
  <c r="AC423" i="1"/>
  <c r="AB423" i="1"/>
  <c r="AA423" i="1"/>
  <c r="AK422" i="1"/>
  <c r="AJ422" i="1"/>
  <c r="AI422" i="1"/>
  <c r="AH422" i="1"/>
  <c r="AG422" i="1"/>
  <c r="AF422" i="1"/>
  <c r="AE422" i="1"/>
  <c r="AD422" i="1"/>
  <c r="AC422" i="1"/>
  <c r="AB422" i="1"/>
  <c r="AA422" i="1"/>
  <c r="AK421" i="1"/>
  <c r="AJ421" i="1"/>
  <c r="AI421" i="1"/>
  <c r="AH421" i="1"/>
  <c r="AG421" i="1"/>
  <c r="AF421" i="1"/>
  <c r="AE421" i="1"/>
  <c r="AD421" i="1"/>
  <c r="AC421" i="1"/>
  <c r="AB421" i="1"/>
  <c r="AA421" i="1"/>
  <c r="AK415" i="1"/>
  <c r="AJ415" i="1"/>
  <c r="AI415" i="1"/>
  <c r="AH415" i="1"/>
  <c r="AG415" i="1"/>
  <c r="AF415" i="1"/>
  <c r="AE415" i="1"/>
  <c r="AD415" i="1"/>
  <c r="AC415" i="1"/>
  <c r="AB415" i="1"/>
  <c r="AA415" i="1"/>
  <c r="AK414" i="1"/>
  <c r="AJ414" i="1"/>
  <c r="AI414" i="1"/>
  <c r="AH414" i="1"/>
  <c r="AG414" i="1"/>
  <c r="AF414" i="1"/>
  <c r="AE414" i="1"/>
  <c r="AD414" i="1"/>
  <c r="AC414" i="1"/>
  <c r="AB414" i="1"/>
  <c r="AA414" i="1"/>
  <c r="AK413" i="1"/>
  <c r="AJ413" i="1"/>
  <c r="AI413" i="1"/>
  <c r="AH413" i="1"/>
  <c r="AG413" i="1"/>
  <c r="AF413" i="1"/>
  <c r="AE413" i="1"/>
  <c r="AD413" i="1"/>
  <c r="AC413" i="1"/>
  <c r="AB413" i="1"/>
  <c r="AA413" i="1"/>
  <c r="AK412" i="1"/>
  <c r="AJ412" i="1"/>
  <c r="AI412" i="1"/>
  <c r="AH412" i="1"/>
  <c r="AG412" i="1"/>
  <c r="AF412" i="1"/>
  <c r="AE412" i="1"/>
  <c r="AD412" i="1"/>
  <c r="AC412" i="1"/>
  <c r="AB412" i="1"/>
  <c r="AA412" i="1"/>
  <c r="AK411" i="1"/>
  <c r="AJ411" i="1"/>
  <c r="AI411" i="1"/>
  <c r="AH411" i="1"/>
  <c r="AG411" i="1"/>
  <c r="AF411" i="1"/>
  <c r="AE411" i="1"/>
  <c r="AD411" i="1"/>
  <c r="AC411" i="1"/>
  <c r="AB411" i="1"/>
  <c r="AA411" i="1"/>
  <c r="AK410" i="1"/>
  <c r="AJ410" i="1"/>
  <c r="AI410" i="1"/>
  <c r="AH410" i="1"/>
  <c r="AG410" i="1"/>
  <c r="AF410" i="1"/>
  <c r="AE410" i="1"/>
  <c r="AD410" i="1"/>
  <c r="AC410" i="1"/>
  <c r="AB410" i="1"/>
  <c r="AA410" i="1"/>
  <c r="AK409" i="1"/>
  <c r="AJ409" i="1"/>
  <c r="AI409" i="1"/>
  <c r="AH409" i="1"/>
  <c r="AG409" i="1"/>
  <c r="AF409" i="1"/>
  <c r="AE409" i="1"/>
  <c r="AD409" i="1"/>
  <c r="AC409" i="1"/>
  <c r="AB409" i="1"/>
  <c r="AA409" i="1"/>
  <c r="AK408" i="1"/>
  <c r="AJ408" i="1"/>
  <c r="AI408" i="1"/>
  <c r="AH408" i="1"/>
  <c r="AG408" i="1"/>
  <c r="AF408" i="1"/>
  <c r="AE408" i="1"/>
  <c r="AD408" i="1"/>
  <c r="AC408" i="1"/>
  <c r="AB408" i="1"/>
  <c r="AA408" i="1"/>
  <c r="AK407" i="1"/>
  <c r="AJ407" i="1"/>
  <c r="AI407" i="1"/>
  <c r="AH407" i="1"/>
  <c r="AG407" i="1"/>
  <c r="AF407" i="1"/>
  <c r="AE407" i="1"/>
  <c r="AD407" i="1"/>
  <c r="AC407" i="1"/>
  <c r="AB407" i="1"/>
  <c r="AA407" i="1"/>
  <c r="AK406" i="1"/>
  <c r="AJ406" i="1"/>
  <c r="AI406" i="1"/>
  <c r="AH406" i="1"/>
  <c r="AG406" i="1"/>
  <c r="AF406" i="1"/>
  <c r="AE406" i="1"/>
  <c r="AD406" i="1"/>
  <c r="AC406" i="1"/>
  <c r="AB406" i="1"/>
  <c r="AA406" i="1"/>
  <c r="AK405" i="1"/>
  <c r="AJ405" i="1"/>
  <c r="AI405" i="1"/>
  <c r="AH405" i="1"/>
  <c r="AG405" i="1"/>
  <c r="AF405" i="1"/>
  <c r="AE405" i="1"/>
  <c r="AD405" i="1"/>
  <c r="AC405" i="1"/>
  <c r="AB405" i="1"/>
  <c r="AA405" i="1"/>
  <c r="AK404" i="1"/>
  <c r="AJ404" i="1"/>
  <c r="AI404" i="1"/>
  <c r="AH404" i="1"/>
  <c r="AG404" i="1"/>
  <c r="AF404" i="1"/>
  <c r="AE404" i="1"/>
  <c r="AD404" i="1"/>
  <c r="AC404" i="1"/>
  <c r="AB404" i="1"/>
  <c r="AA404" i="1"/>
  <c r="AK403" i="1"/>
  <c r="AJ403" i="1"/>
  <c r="AI403" i="1"/>
  <c r="AH403" i="1"/>
  <c r="AG403" i="1"/>
  <c r="AF403" i="1"/>
  <c r="AE403" i="1"/>
  <c r="AD403" i="1"/>
  <c r="AC403" i="1"/>
  <c r="AB403" i="1"/>
  <c r="AA403" i="1"/>
  <c r="AK402" i="1"/>
  <c r="AJ402" i="1"/>
  <c r="AI402" i="1"/>
  <c r="AH402" i="1"/>
  <c r="AG402" i="1"/>
  <c r="AF402" i="1"/>
  <c r="AE402" i="1"/>
  <c r="AD402" i="1"/>
  <c r="AC402" i="1"/>
  <c r="AB402" i="1"/>
  <c r="AA402" i="1"/>
  <c r="AK401" i="1"/>
  <c r="AJ401" i="1"/>
  <c r="AI401" i="1"/>
  <c r="AH401" i="1"/>
  <c r="AG401" i="1"/>
  <c r="AF401" i="1"/>
  <c r="AE401" i="1"/>
  <c r="AD401" i="1"/>
  <c r="AC401" i="1"/>
  <c r="AB401" i="1"/>
  <c r="AA401" i="1"/>
  <c r="AK400" i="1"/>
  <c r="AJ400" i="1"/>
  <c r="AI400" i="1"/>
  <c r="AH400" i="1"/>
  <c r="AG400" i="1"/>
  <c r="AF400" i="1"/>
  <c r="AE400" i="1"/>
  <c r="AD400" i="1"/>
  <c r="AC400" i="1"/>
  <c r="AB400" i="1"/>
  <c r="AA400" i="1"/>
  <c r="AK399" i="1"/>
  <c r="AJ399" i="1"/>
  <c r="AI399" i="1"/>
  <c r="AH399" i="1"/>
  <c r="AG399" i="1"/>
  <c r="AF399" i="1"/>
  <c r="AE399" i="1"/>
  <c r="AD399" i="1"/>
  <c r="AC399" i="1"/>
  <c r="AB399" i="1"/>
  <c r="AA399" i="1"/>
  <c r="AK398" i="1"/>
  <c r="AJ398" i="1"/>
  <c r="AI398" i="1"/>
  <c r="AH398" i="1"/>
  <c r="AG398" i="1"/>
  <c r="AF398" i="1"/>
  <c r="AE398" i="1"/>
  <c r="AD398" i="1"/>
  <c r="AC398" i="1"/>
  <c r="AB398" i="1"/>
  <c r="AA398" i="1"/>
  <c r="AK397" i="1"/>
  <c r="AJ397" i="1"/>
  <c r="AI397" i="1"/>
  <c r="AH397" i="1"/>
  <c r="AG397" i="1"/>
  <c r="AF397" i="1"/>
  <c r="AE397" i="1"/>
  <c r="AD397" i="1"/>
  <c r="AC397" i="1"/>
  <c r="AB397" i="1"/>
  <c r="AA397" i="1"/>
  <c r="AK396" i="1"/>
  <c r="AJ396" i="1"/>
  <c r="AI396" i="1"/>
  <c r="AH396" i="1"/>
  <c r="AG396" i="1"/>
  <c r="AF396" i="1"/>
  <c r="AE396" i="1"/>
  <c r="AD396" i="1"/>
  <c r="AC396" i="1"/>
  <c r="AB396" i="1"/>
  <c r="AA396" i="1"/>
  <c r="AK395" i="1"/>
  <c r="AJ395" i="1"/>
  <c r="AI395" i="1"/>
  <c r="AH395" i="1"/>
  <c r="AG395" i="1"/>
  <c r="AF395" i="1"/>
  <c r="AE395" i="1"/>
  <c r="AD395" i="1"/>
  <c r="AC395" i="1"/>
  <c r="AB395" i="1"/>
  <c r="AA395" i="1"/>
  <c r="AK394" i="1"/>
  <c r="AJ394" i="1"/>
  <c r="AI394" i="1"/>
  <c r="AH394" i="1"/>
  <c r="AG394" i="1"/>
  <c r="AF394" i="1"/>
  <c r="AE394" i="1"/>
  <c r="AD394" i="1"/>
  <c r="AC394" i="1"/>
  <c r="AB394" i="1"/>
  <c r="AA394" i="1"/>
  <c r="AK393" i="1"/>
  <c r="AJ393" i="1"/>
  <c r="AI393" i="1"/>
  <c r="AH393" i="1"/>
  <c r="AG393" i="1"/>
  <c r="AF393" i="1"/>
  <c r="AE393" i="1"/>
  <c r="AD393" i="1"/>
  <c r="AC393" i="1"/>
  <c r="AB393" i="1"/>
  <c r="AA393" i="1"/>
  <c r="AK392" i="1"/>
  <c r="AJ392" i="1"/>
  <c r="AI392" i="1"/>
  <c r="AH392" i="1"/>
  <c r="AG392" i="1"/>
  <c r="AF392" i="1"/>
  <c r="AE392" i="1"/>
  <c r="AD392" i="1"/>
  <c r="AC392" i="1"/>
  <c r="AB392" i="1"/>
  <c r="AA392" i="1"/>
  <c r="AK391" i="1"/>
  <c r="AJ391" i="1"/>
  <c r="AI391" i="1"/>
  <c r="AH391" i="1"/>
  <c r="AG391" i="1"/>
  <c r="AF391" i="1"/>
  <c r="AE391" i="1"/>
  <c r="AD391" i="1"/>
  <c r="AC391" i="1"/>
  <c r="AB391" i="1"/>
  <c r="AA391" i="1"/>
  <c r="AK390" i="1"/>
  <c r="AJ390" i="1"/>
  <c r="AI390" i="1"/>
  <c r="AH390" i="1"/>
  <c r="AG390" i="1"/>
  <c r="AF390" i="1"/>
  <c r="AE390" i="1"/>
  <c r="AD390" i="1"/>
  <c r="AC390" i="1"/>
  <c r="AB390" i="1"/>
  <c r="AA390" i="1"/>
  <c r="AK389" i="1"/>
  <c r="AJ389" i="1"/>
  <c r="AI389" i="1"/>
  <c r="AH389" i="1"/>
  <c r="AG389" i="1"/>
  <c r="AF389" i="1"/>
  <c r="AE389" i="1"/>
  <c r="AD389" i="1"/>
  <c r="AC389" i="1"/>
  <c r="AB389" i="1"/>
  <c r="AA389" i="1"/>
  <c r="AK388" i="1"/>
  <c r="AJ388" i="1"/>
  <c r="AI388" i="1"/>
  <c r="AH388" i="1"/>
  <c r="AG388" i="1"/>
  <c r="AF388" i="1"/>
  <c r="AE388" i="1"/>
  <c r="AD388" i="1"/>
  <c r="AC388" i="1"/>
  <c r="AB388" i="1"/>
  <c r="AA388" i="1"/>
  <c r="AK387" i="1"/>
  <c r="AJ387" i="1"/>
  <c r="AI387" i="1"/>
  <c r="AH387" i="1"/>
  <c r="AG387" i="1"/>
  <c r="AF387" i="1"/>
  <c r="AE387" i="1"/>
  <c r="AD387" i="1"/>
  <c r="AC387" i="1"/>
  <c r="AB387" i="1"/>
  <c r="AA387" i="1"/>
  <c r="AK386" i="1"/>
  <c r="AJ386" i="1"/>
  <c r="AI386" i="1"/>
  <c r="AH386" i="1"/>
  <c r="AG386" i="1"/>
  <c r="AF386" i="1"/>
  <c r="AE386" i="1"/>
  <c r="AD386" i="1"/>
  <c r="AC386" i="1"/>
  <c r="AB386" i="1"/>
  <c r="AA386" i="1"/>
  <c r="AK385" i="1"/>
  <c r="AJ385" i="1"/>
  <c r="AI385" i="1"/>
  <c r="AH385" i="1"/>
  <c r="AG385" i="1"/>
  <c r="AF385" i="1"/>
  <c r="AE385" i="1"/>
  <c r="AD385" i="1"/>
  <c r="AC385" i="1"/>
  <c r="AB385" i="1"/>
  <c r="AA385" i="1"/>
  <c r="AK384" i="1"/>
  <c r="AJ384" i="1"/>
  <c r="AI384" i="1"/>
  <c r="AH384" i="1"/>
  <c r="AG384" i="1"/>
  <c r="AF384" i="1"/>
  <c r="AE384" i="1"/>
  <c r="AD384" i="1"/>
  <c r="AC384" i="1"/>
  <c r="AB384" i="1"/>
  <c r="AA384" i="1"/>
  <c r="AK383" i="1"/>
  <c r="AJ383" i="1"/>
  <c r="AI383" i="1"/>
  <c r="AH383" i="1"/>
  <c r="AG383" i="1"/>
  <c r="AF383" i="1"/>
  <c r="AE383" i="1"/>
  <c r="AD383" i="1"/>
  <c r="AC383" i="1"/>
  <c r="AB383" i="1"/>
  <c r="AA383" i="1"/>
  <c r="AK382" i="1"/>
  <c r="AJ382" i="1"/>
  <c r="AI382" i="1"/>
  <c r="AH382" i="1"/>
  <c r="AG382" i="1"/>
  <c r="AF382" i="1"/>
  <c r="AE382" i="1"/>
  <c r="AD382" i="1"/>
  <c r="AC382" i="1"/>
  <c r="AB382" i="1"/>
  <c r="AA382" i="1"/>
  <c r="AK381" i="1"/>
  <c r="AJ381" i="1"/>
  <c r="AI381" i="1"/>
  <c r="AH381" i="1"/>
  <c r="AG381" i="1"/>
  <c r="AF381" i="1"/>
  <c r="AE381" i="1"/>
  <c r="AD381" i="1"/>
  <c r="AC381" i="1"/>
  <c r="AB381" i="1"/>
  <c r="AA381" i="1"/>
  <c r="AK380" i="1"/>
  <c r="AJ380" i="1"/>
  <c r="AI380" i="1"/>
  <c r="AH380" i="1"/>
  <c r="AG380" i="1"/>
  <c r="AF380" i="1"/>
  <c r="AE380" i="1"/>
  <c r="AD380" i="1"/>
  <c r="AC380" i="1"/>
  <c r="AB380" i="1"/>
  <c r="AA380" i="1"/>
  <c r="AK379" i="1"/>
  <c r="AJ379" i="1"/>
  <c r="AI379" i="1"/>
  <c r="AH379" i="1"/>
  <c r="AG379" i="1"/>
  <c r="AF379" i="1"/>
  <c r="AE379" i="1"/>
  <c r="AD379" i="1"/>
  <c r="AC379" i="1"/>
  <c r="AB379" i="1"/>
  <c r="AA379" i="1"/>
  <c r="AK378" i="1"/>
  <c r="AJ378" i="1"/>
  <c r="AI378" i="1"/>
  <c r="AH378" i="1"/>
  <c r="AG378" i="1"/>
  <c r="AF378" i="1"/>
  <c r="AE378" i="1"/>
  <c r="AD378" i="1"/>
  <c r="AC378" i="1"/>
  <c r="AB378" i="1"/>
  <c r="AA378" i="1"/>
  <c r="AK377" i="1"/>
  <c r="AJ377" i="1"/>
  <c r="AI377" i="1"/>
  <c r="AH377" i="1"/>
  <c r="AG377" i="1"/>
  <c r="AF377" i="1"/>
  <c r="AE377" i="1"/>
  <c r="AD377" i="1"/>
  <c r="AC377" i="1"/>
  <c r="AB377" i="1"/>
  <c r="AA377" i="1"/>
  <c r="AK376" i="1"/>
  <c r="AJ376" i="1"/>
  <c r="AI376" i="1"/>
  <c r="AH376" i="1"/>
  <c r="AG376" i="1"/>
  <c r="AF376" i="1"/>
  <c r="AE376" i="1"/>
  <c r="AD376" i="1"/>
  <c r="AC376" i="1"/>
  <c r="AB376" i="1"/>
  <c r="AA376" i="1"/>
  <c r="AK375" i="1"/>
  <c r="AJ375" i="1"/>
  <c r="AI375" i="1"/>
  <c r="AH375" i="1"/>
  <c r="AG375" i="1"/>
  <c r="AF375" i="1"/>
  <c r="AE375" i="1"/>
  <c r="AD375" i="1"/>
  <c r="AC375" i="1"/>
  <c r="AB375" i="1"/>
  <c r="AA375" i="1"/>
  <c r="AK374" i="1"/>
  <c r="AJ374" i="1"/>
  <c r="AI374" i="1"/>
  <c r="AH374" i="1"/>
  <c r="AG374" i="1"/>
  <c r="AF374" i="1"/>
  <c r="AE374" i="1"/>
  <c r="AD374" i="1"/>
  <c r="AC374" i="1"/>
  <c r="AB374" i="1"/>
  <c r="AA374" i="1"/>
  <c r="AK373" i="1"/>
  <c r="AJ373" i="1"/>
  <c r="AI373" i="1"/>
  <c r="AH373" i="1"/>
  <c r="AG373" i="1"/>
  <c r="AF373" i="1"/>
  <c r="AE373" i="1"/>
  <c r="AD373" i="1"/>
  <c r="AC373" i="1"/>
  <c r="AB373" i="1"/>
  <c r="AA373" i="1"/>
  <c r="AK372" i="1"/>
  <c r="AJ372" i="1"/>
  <c r="AI372" i="1"/>
  <c r="AH372" i="1"/>
  <c r="AG372" i="1"/>
  <c r="AF372" i="1"/>
  <c r="AE372" i="1"/>
  <c r="AD372" i="1"/>
  <c r="AC372" i="1"/>
  <c r="AB372" i="1"/>
  <c r="AA372" i="1"/>
  <c r="AK371" i="1"/>
  <c r="AJ371" i="1"/>
  <c r="AI371" i="1"/>
  <c r="AH371" i="1"/>
  <c r="AG371" i="1"/>
  <c r="AF371" i="1"/>
  <c r="AE371" i="1"/>
  <c r="AD371" i="1"/>
  <c r="AC371" i="1"/>
  <c r="AB371" i="1"/>
  <c r="AA371" i="1"/>
  <c r="AK370" i="1"/>
  <c r="AJ370" i="1"/>
  <c r="AI370" i="1"/>
  <c r="AH370" i="1"/>
  <c r="AG370" i="1"/>
  <c r="AF370" i="1"/>
  <c r="AE370" i="1"/>
  <c r="AD370" i="1"/>
  <c r="AC370" i="1"/>
  <c r="AB370" i="1"/>
  <c r="AA370" i="1"/>
  <c r="AK369" i="1"/>
  <c r="AJ369" i="1"/>
  <c r="AI369" i="1"/>
  <c r="AH369" i="1"/>
  <c r="AG369" i="1"/>
  <c r="AF369" i="1"/>
  <c r="AE369" i="1"/>
  <c r="AD369" i="1"/>
  <c r="AC369" i="1"/>
  <c r="AB369" i="1"/>
  <c r="AA369" i="1"/>
  <c r="AK368" i="1"/>
  <c r="AJ368" i="1"/>
  <c r="AI368" i="1"/>
  <c r="AH368" i="1"/>
  <c r="AG368" i="1"/>
  <c r="AF368" i="1"/>
  <c r="AE368" i="1"/>
  <c r="AD368" i="1"/>
  <c r="AC368" i="1"/>
  <c r="AB368" i="1"/>
  <c r="AA368" i="1"/>
  <c r="AK367" i="1"/>
  <c r="AJ367" i="1"/>
  <c r="AI367" i="1"/>
  <c r="AH367" i="1"/>
  <c r="AG367" i="1"/>
  <c r="AF367" i="1"/>
  <c r="AE367" i="1"/>
  <c r="AD367" i="1"/>
  <c r="AC367" i="1"/>
  <c r="AB367" i="1"/>
  <c r="AA367" i="1"/>
  <c r="AK366" i="1"/>
  <c r="AJ366" i="1"/>
  <c r="AI366" i="1"/>
  <c r="AH366" i="1"/>
  <c r="AG366" i="1"/>
  <c r="AF366" i="1"/>
  <c r="AE366" i="1"/>
  <c r="AD366" i="1"/>
  <c r="AC366" i="1"/>
  <c r="AB366" i="1"/>
  <c r="AA366" i="1"/>
  <c r="AK365" i="1"/>
  <c r="AJ365" i="1"/>
  <c r="AI365" i="1"/>
  <c r="AH365" i="1"/>
  <c r="AG365" i="1"/>
  <c r="AF365" i="1"/>
  <c r="AE365" i="1"/>
  <c r="AD365" i="1"/>
  <c r="AC365" i="1"/>
  <c r="AB365" i="1"/>
  <c r="AA365" i="1"/>
  <c r="AK364" i="1"/>
  <c r="AJ364" i="1"/>
  <c r="AI364" i="1"/>
  <c r="AH364" i="1"/>
  <c r="AG364" i="1"/>
  <c r="AF364" i="1"/>
  <c r="AE364" i="1"/>
  <c r="AD364" i="1"/>
  <c r="AC364" i="1"/>
  <c r="AB364" i="1"/>
  <c r="AA364" i="1"/>
  <c r="AK363" i="1"/>
  <c r="AJ363" i="1"/>
  <c r="AI363" i="1"/>
  <c r="AH363" i="1"/>
  <c r="AG363" i="1"/>
  <c r="AF363" i="1"/>
  <c r="AE363" i="1"/>
  <c r="AD363" i="1"/>
  <c r="AC363" i="1"/>
  <c r="AB363" i="1"/>
  <c r="AA363" i="1"/>
  <c r="AK362" i="1"/>
  <c r="AJ362" i="1"/>
  <c r="AI362" i="1"/>
  <c r="AH362" i="1"/>
  <c r="AG362" i="1"/>
  <c r="AF362" i="1"/>
  <c r="AE362" i="1"/>
  <c r="AD362" i="1"/>
  <c r="AC362" i="1"/>
  <c r="AB362" i="1"/>
  <c r="AA362" i="1"/>
  <c r="AK361" i="1"/>
  <c r="AJ361" i="1"/>
  <c r="AI361" i="1"/>
  <c r="AH361" i="1"/>
  <c r="AG361" i="1"/>
  <c r="AF361" i="1"/>
  <c r="AE361" i="1"/>
  <c r="AD361" i="1"/>
  <c r="AC361" i="1"/>
  <c r="AB361" i="1"/>
  <c r="AA361" i="1"/>
  <c r="AK360" i="1"/>
  <c r="AJ360" i="1"/>
  <c r="AI360" i="1"/>
  <c r="AH360" i="1"/>
  <c r="AG360" i="1"/>
  <c r="AF360" i="1"/>
  <c r="AE360" i="1"/>
  <c r="AD360" i="1"/>
  <c r="AC360" i="1"/>
  <c r="AB360" i="1"/>
  <c r="AA360" i="1"/>
  <c r="AK359" i="1"/>
  <c r="AJ359" i="1"/>
  <c r="AI359" i="1"/>
  <c r="AH359" i="1"/>
  <c r="AG359" i="1"/>
  <c r="AF359" i="1"/>
  <c r="AE359" i="1"/>
  <c r="AD359" i="1"/>
  <c r="AC359" i="1"/>
  <c r="AB359" i="1"/>
  <c r="AA359" i="1"/>
  <c r="AK358" i="1"/>
  <c r="AJ358" i="1"/>
  <c r="AI358" i="1"/>
  <c r="AH358" i="1"/>
  <c r="AG358" i="1"/>
  <c r="AF358" i="1"/>
  <c r="AE358" i="1"/>
  <c r="AD358" i="1"/>
  <c r="AC358" i="1"/>
  <c r="AB358" i="1"/>
  <c r="AA358" i="1"/>
  <c r="AK357" i="1"/>
  <c r="AJ357" i="1"/>
  <c r="AI357" i="1"/>
  <c r="AH357" i="1"/>
  <c r="AG357" i="1"/>
  <c r="AF357" i="1"/>
  <c r="AE357" i="1"/>
  <c r="AD357" i="1"/>
  <c r="AC357" i="1"/>
  <c r="AB357" i="1"/>
  <c r="AA357" i="1"/>
  <c r="AK356" i="1"/>
  <c r="AJ356" i="1"/>
  <c r="AI356" i="1"/>
  <c r="AH356" i="1"/>
  <c r="AG356" i="1"/>
  <c r="AF356" i="1"/>
  <c r="AE356" i="1"/>
  <c r="AD356" i="1"/>
  <c r="AC356" i="1"/>
  <c r="AB356" i="1"/>
  <c r="AA356" i="1"/>
  <c r="AK355" i="1"/>
  <c r="AJ355" i="1"/>
  <c r="AI355" i="1"/>
  <c r="AH355" i="1"/>
  <c r="AG355" i="1"/>
  <c r="AF355" i="1"/>
  <c r="AE355" i="1"/>
  <c r="AD355" i="1"/>
  <c r="AC355" i="1"/>
  <c r="AB355" i="1"/>
  <c r="AA355" i="1"/>
  <c r="AK354" i="1"/>
  <c r="AJ354" i="1"/>
  <c r="AI354" i="1"/>
  <c r="AH354" i="1"/>
  <c r="AG354" i="1"/>
  <c r="AF354" i="1"/>
  <c r="AE354" i="1"/>
  <c r="AD354" i="1"/>
  <c r="AC354" i="1"/>
  <c r="AB354" i="1"/>
  <c r="AA354" i="1"/>
  <c r="AK353" i="1"/>
  <c r="AJ353" i="1"/>
  <c r="AI353" i="1"/>
  <c r="AH353" i="1"/>
  <c r="AG353" i="1"/>
  <c r="AF353" i="1"/>
  <c r="AE353" i="1"/>
  <c r="AD353" i="1"/>
  <c r="AC353" i="1"/>
  <c r="AB353" i="1"/>
  <c r="AA353" i="1"/>
  <c r="AK327" i="1"/>
  <c r="AJ327" i="1"/>
  <c r="AI327" i="1"/>
  <c r="AH327" i="1"/>
  <c r="AG327" i="1"/>
  <c r="AF327" i="1"/>
  <c r="AE327" i="1"/>
  <c r="AD327" i="1"/>
  <c r="AC327" i="1"/>
  <c r="AB327" i="1"/>
  <c r="AA327" i="1"/>
  <c r="AK326" i="1"/>
  <c r="AJ326" i="1"/>
  <c r="AI326" i="1"/>
  <c r="AH326" i="1"/>
  <c r="AG326" i="1"/>
  <c r="AF326" i="1"/>
  <c r="AE326" i="1"/>
  <c r="AD326" i="1"/>
  <c r="AC326" i="1"/>
  <c r="AB326" i="1"/>
  <c r="AA326" i="1"/>
  <c r="AK325" i="1"/>
  <c r="AJ325" i="1"/>
  <c r="AI325" i="1"/>
  <c r="AH325" i="1"/>
  <c r="AG325" i="1"/>
  <c r="AF325" i="1"/>
  <c r="AE325" i="1"/>
  <c r="AD325" i="1"/>
  <c r="AC325" i="1"/>
  <c r="AB325" i="1"/>
  <c r="AA325" i="1"/>
  <c r="AK324" i="1"/>
  <c r="AJ324" i="1"/>
  <c r="AI324" i="1"/>
  <c r="AH324" i="1"/>
  <c r="AG324" i="1"/>
  <c r="AF324" i="1"/>
  <c r="AE324" i="1"/>
  <c r="AD324" i="1"/>
  <c r="AC324" i="1"/>
  <c r="AB324" i="1"/>
  <c r="AA324" i="1"/>
  <c r="AK323" i="1"/>
  <c r="AJ323" i="1"/>
  <c r="AI323" i="1"/>
  <c r="AH323" i="1"/>
  <c r="AG323" i="1"/>
  <c r="AF323" i="1"/>
  <c r="AE323" i="1"/>
  <c r="AD323" i="1"/>
  <c r="AC323" i="1"/>
  <c r="AB323" i="1"/>
  <c r="AA323" i="1"/>
  <c r="AK322" i="1"/>
  <c r="AJ322" i="1"/>
  <c r="AI322" i="1"/>
  <c r="AH322" i="1"/>
  <c r="AG322" i="1"/>
  <c r="AF322" i="1"/>
  <c r="AE322" i="1"/>
  <c r="AD322" i="1"/>
  <c r="AC322" i="1"/>
  <c r="AB322" i="1"/>
  <c r="AA322" i="1"/>
  <c r="AK321" i="1"/>
  <c r="AJ321" i="1"/>
  <c r="AI321" i="1"/>
  <c r="AH321" i="1"/>
  <c r="AG321" i="1"/>
  <c r="AF321" i="1"/>
  <c r="AE321" i="1"/>
  <c r="AD321" i="1"/>
  <c r="AC321" i="1"/>
  <c r="AB321" i="1"/>
  <c r="AA321" i="1"/>
  <c r="AK320" i="1"/>
  <c r="AJ320" i="1"/>
  <c r="AI320" i="1"/>
  <c r="AH320" i="1"/>
  <c r="AG320" i="1"/>
  <c r="AF320" i="1"/>
  <c r="AE320" i="1"/>
  <c r="AD320" i="1"/>
  <c r="AC320" i="1"/>
  <c r="AB320" i="1"/>
  <c r="AA320" i="1"/>
  <c r="AK319" i="1"/>
  <c r="AJ319" i="1"/>
  <c r="AI319" i="1"/>
  <c r="AH319" i="1"/>
  <c r="AG319" i="1"/>
  <c r="AF319" i="1"/>
  <c r="AE319" i="1"/>
  <c r="AD319" i="1"/>
  <c r="AC319" i="1"/>
  <c r="AB319" i="1"/>
  <c r="AA319" i="1"/>
  <c r="AK318" i="1"/>
  <c r="AJ318" i="1"/>
  <c r="AI318" i="1"/>
  <c r="AH318" i="1"/>
  <c r="AG318" i="1"/>
  <c r="AF318" i="1"/>
  <c r="AE318" i="1"/>
  <c r="AD318" i="1"/>
  <c r="AC318" i="1"/>
  <c r="AB318" i="1"/>
  <c r="AA318" i="1"/>
  <c r="AK317" i="1"/>
  <c r="AJ317" i="1"/>
  <c r="AI317" i="1"/>
  <c r="AH317" i="1"/>
  <c r="AG317" i="1"/>
  <c r="AF317" i="1"/>
  <c r="AE317" i="1"/>
  <c r="AD317" i="1"/>
  <c r="AC317" i="1"/>
  <c r="AB317" i="1"/>
  <c r="AA317" i="1"/>
  <c r="AK316" i="1"/>
  <c r="AJ316" i="1"/>
  <c r="AI316" i="1"/>
  <c r="AH316" i="1"/>
  <c r="AG316" i="1"/>
  <c r="AF316" i="1"/>
  <c r="AE316" i="1"/>
  <c r="AD316" i="1"/>
  <c r="AC316" i="1"/>
  <c r="AB316" i="1"/>
  <c r="AA316" i="1"/>
  <c r="AK315" i="1"/>
  <c r="AJ315" i="1"/>
  <c r="AI315" i="1"/>
  <c r="AH315" i="1"/>
  <c r="AG315" i="1"/>
  <c r="AF315" i="1"/>
  <c r="AE315" i="1"/>
  <c r="AD315" i="1"/>
  <c r="AC315" i="1"/>
  <c r="AB315" i="1"/>
  <c r="AA315" i="1"/>
  <c r="AK314" i="1"/>
  <c r="AJ314" i="1"/>
  <c r="AI314" i="1"/>
  <c r="AH314" i="1"/>
  <c r="AG314" i="1"/>
  <c r="AF314" i="1"/>
  <c r="AE314" i="1"/>
  <c r="AD314" i="1"/>
  <c r="AC314" i="1"/>
  <c r="AB314" i="1"/>
  <c r="AA314" i="1"/>
  <c r="AK313" i="1"/>
  <c r="AJ313" i="1"/>
  <c r="AI313" i="1"/>
  <c r="AH313" i="1"/>
  <c r="AG313" i="1"/>
  <c r="AF313" i="1"/>
  <c r="AE313" i="1"/>
  <c r="AD313" i="1"/>
  <c r="AC313" i="1"/>
  <c r="AB313" i="1"/>
  <c r="AA313" i="1"/>
  <c r="AK312" i="1"/>
  <c r="AJ312" i="1"/>
  <c r="AI312" i="1"/>
  <c r="AH312" i="1"/>
  <c r="AG312" i="1"/>
  <c r="AF312" i="1"/>
  <c r="AE312" i="1"/>
  <c r="AD312" i="1"/>
  <c r="AC312" i="1"/>
  <c r="AB312" i="1"/>
  <c r="AA312" i="1"/>
  <c r="AK311" i="1"/>
  <c r="AJ311" i="1"/>
  <c r="AI311" i="1"/>
  <c r="AH311" i="1"/>
  <c r="AG311" i="1"/>
  <c r="AF311" i="1"/>
  <c r="AE311" i="1"/>
  <c r="AD311" i="1"/>
  <c r="AC311" i="1"/>
  <c r="AB311" i="1"/>
  <c r="AA311" i="1"/>
  <c r="AK310" i="1"/>
  <c r="AJ310" i="1"/>
  <c r="AI310" i="1"/>
  <c r="AH310" i="1"/>
  <c r="AG310" i="1"/>
  <c r="AF310" i="1"/>
  <c r="AE310" i="1"/>
  <c r="AD310" i="1"/>
  <c r="AC310" i="1"/>
  <c r="AB310" i="1"/>
  <c r="AA310" i="1"/>
  <c r="AK309" i="1"/>
  <c r="AJ309" i="1"/>
  <c r="AI309" i="1"/>
  <c r="AH309" i="1"/>
  <c r="AG309" i="1"/>
  <c r="AF309" i="1"/>
  <c r="AE309" i="1"/>
  <c r="AD309" i="1"/>
  <c r="AC309" i="1"/>
  <c r="AB309" i="1"/>
  <c r="AA309" i="1"/>
  <c r="AK308" i="1"/>
  <c r="AJ308" i="1"/>
  <c r="AI308" i="1"/>
  <c r="AH308" i="1"/>
  <c r="AG308" i="1"/>
  <c r="AF308" i="1"/>
  <c r="AE308" i="1"/>
  <c r="AD308" i="1"/>
  <c r="AC308" i="1"/>
  <c r="AB308" i="1"/>
  <c r="AA308" i="1"/>
  <c r="AK306" i="1"/>
  <c r="AJ306" i="1"/>
  <c r="AI306" i="1"/>
  <c r="AH306" i="1"/>
  <c r="AG306" i="1"/>
  <c r="AF306" i="1"/>
  <c r="AE306" i="1"/>
  <c r="AD306" i="1"/>
  <c r="AC306" i="1"/>
  <c r="AB306" i="1"/>
  <c r="AA306" i="1"/>
  <c r="AK305" i="1"/>
  <c r="AJ305" i="1"/>
  <c r="AI305" i="1"/>
  <c r="AH305" i="1"/>
  <c r="AG305" i="1"/>
  <c r="AF305" i="1"/>
  <c r="AE305" i="1"/>
  <c r="AD305" i="1"/>
  <c r="AC305" i="1"/>
  <c r="AB305" i="1"/>
  <c r="AA305" i="1"/>
  <c r="AK303" i="1"/>
  <c r="AJ303" i="1"/>
  <c r="AI303" i="1"/>
  <c r="AH303" i="1"/>
  <c r="AG303" i="1"/>
  <c r="AF303" i="1"/>
  <c r="AE303" i="1"/>
  <c r="AD303" i="1"/>
  <c r="AC303" i="1"/>
  <c r="AB303" i="1"/>
  <c r="AA303" i="1"/>
  <c r="AK302" i="1"/>
  <c r="AJ302" i="1"/>
  <c r="AI302" i="1"/>
  <c r="AH302" i="1"/>
  <c r="AG302" i="1"/>
  <c r="AF302" i="1"/>
  <c r="AE302" i="1"/>
  <c r="AD302" i="1"/>
  <c r="AC302" i="1"/>
  <c r="AB302" i="1"/>
  <c r="AA302" i="1"/>
  <c r="AK301" i="1"/>
  <c r="AJ301" i="1"/>
  <c r="AI301" i="1"/>
  <c r="AH301" i="1"/>
  <c r="AG301" i="1"/>
  <c r="AF301" i="1"/>
  <c r="AE301" i="1"/>
  <c r="AD301" i="1"/>
  <c r="AC301" i="1"/>
  <c r="AB301" i="1"/>
  <c r="AA301" i="1"/>
  <c r="AK300" i="1"/>
  <c r="AJ300" i="1"/>
  <c r="AI300" i="1"/>
  <c r="AH300" i="1"/>
  <c r="AG300" i="1"/>
  <c r="AF300" i="1"/>
  <c r="AE300" i="1"/>
  <c r="AD300" i="1"/>
  <c r="AC300" i="1"/>
  <c r="AB300" i="1"/>
  <c r="AA300" i="1"/>
  <c r="AK299" i="1"/>
  <c r="AJ299" i="1"/>
  <c r="AI299" i="1"/>
  <c r="AH299" i="1"/>
  <c r="AG299" i="1"/>
  <c r="AF299" i="1"/>
  <c r="AE299" i="1"/>
  <c r="AD299" i="1"/>
  <c r="AC299" i="1"/>
  <c r="AB299" i="1"/>
  <c r="AA299" i="1"/>
  <c r="AK298" i="1"/>
  <c r="AJ298" i="1"/>
  <c r="AI298" i="1"/>
  <c r="AH298" i="1"/>
  <c r="AG298" i="1"/>
  <c r="AF298" i="1"/>
  <c r="AE298" i="1"/>
  <c r="AD298" i="1"/>
  <c r="AC298" i="1"/>
  <c r="AB298" i="1"/>
  <c r="AA298" i="1"/>
  <c r="AK297" i="1"/>
  <c r="AJ297" i="1"/>
  <c r="AI297" i="1"/>
  <c r="AH297" i="1"/>
  <c r="AG297" i="1"/>
  <c r="AF297" i="1"/>
  <c r="AE297" i="1"/>
  <c r="AD297" i="1"/>
  <c r="AC297" i="1"/>
  <c r="AB297" i="1"/>
  <c r="AA297" i="1"/>
  <c r="AK296" i="1"/>
  <c r="AJ296" i="1"/>
  <c r="AI296" i="1"/>
  <c r="AH296" i="1"/>
  <c r="AG296" i="1"/>
  <c r="AF296" i="1"/>
  <c r="AE296" i="1"/>
  <c r="AD296" i="1"/>
  <c r="AC296" i="1"/>
  <c r="AB296" i="1"/>
  <c r="AA296" i="1"/>
  <c r="AK295" i="1"/>
  <c r="AJ295" i="1"/>
  <c r="AI295" i="1"/>
  <c r="AH295" i="1"/>
  <c r="AG295" i="1"/>
  <c r="AF295" i="1"/>
  <c r="AE295" i="1"/>
  <c r="AD295" i="1"/>
  <c r="AC295" i="1"/>
  <c r="AB295" i="1"/>
  <c r="AA295" i="1"/>
  <c r="AK294" i="1"/>
  <c r="AJ294" i="1"/>
  <c r="AI294" i="1"/>
  <c r="AH294" i="1"/>
  <c r="AG294" i="1"/>
  <c r="AF294" i="1"/>
  <c r="AE294" i="1"/>
  <c r="AD294" i="1"/>
  <c r="AC294" i="1"/>
  <c r="AB294" i="1"/>
  <c r="AA294" i="1"/>
  <c r="AK293" i="1"/>
  <c r="AJ293" i="1"/>
  <c r="AI293" i="1"/>
  <c r="AH293" i="1"/>
  <c r="AG293" i="1"/>
  <c r="AF293" i="1"/>
  <c r="AE293" i="1"/>
  <c r="AD293" i="1"/>
  <c r="AC293" i="1"/>
  <c r="AB293" i="1"/>
  <c r="AA293" i="1"/>
  <c r="AK292" i="1"/>
  <c r="AJ292" i="1"/>
  <c r="AI292" i="1"/>
  <c r="AH292" i="1"/>
  <c r="AG292" i="1"/>
  <c r="AF292" i="1"/>
  <c r="AE292" i="1"/>
  <c r="AD292" i="1"/>
  <c r="AC292" i="1"/>
  <c r="AB292" i="1"/>
  <c r="AA292" i="1"/>
  <c r="AK291" i="1"/>
  <c r="AJ291" i="1"/>
  <c r="AI291" i="1"/>
  <c r="AH291" i="1"/>
  <c r="AG291" i="1"/>
  <c r="AF291" i="1"/>
  <c r="AE291" i="1"/>
  <c r="AD291" i="1"/>
  <c r="AC291" i="1"/>
  <c r="AB291" i="1"/>
  <c r="AA291" i="1"/>
  <c r="AK290" i="1"/>
  <c r="AJ290" i="1"/>
  <c r="AI290" i="1"/>
  <c r="AH290" i="1"/>
  <c r="AG290" i="1"/>
  <c r="AF290" i="1"/>
  <c r="AE290" i="1"/>
  <c r="AD290" i="1"/>
  <c r="AC290" i="1"/>
  <c r="AB290" i="1"/>
  <c r="AA290" i="1"/>
  <c r="AK289" i="1"/>
  <c r="AJ289" i="1"/>
  <c r="AI289" i="1"/>
  <c r="AH289" i="1"/>
  <c r="AG289" i="1"/>
  <c r="AF289" i="1"/>
  <c r="AE289" i="1"/>
  <c r="AD289" i="1"/>
  <c r="AC289" i="1"/>
  <c r="AB289" i="1"/>
  <c r="AA289" i="1"/>
  <c r="AK288" i="1"/>
  <c r="AJ288" i="1"/>
  <c r="AI288" i="1"/>
  <c r="AH288" i="1"/>
  <c r="AG288" i="1"/>
  <c r="AF288" i="1"/>
  <c r="AE288" i="1"/>
  <c r="AD288" i="1"/>
  <c r="AC288" i="1"/>
  <c r="AB288" i="1"/>
  <c r="AA288" i="1"/>
  <c r="AK287" i="1"/>
  <c r="AJ287" i="1"/>
  <c r="AI287" i="1"/>
  <c r="AH287" i="1"/>
  <c r="AG287" i="1"/>
  <c r="AF287" i="1"/>
  <c r="AE287" i="1"/>
  <c r="AD287" i="1"/>
  <c r="AC287" i="1"/>
  <c r="AB287" i="1"/>
  <c r="AA287" i="1"/>
  <c r="AK286" i="1"/>
  <c r="AJ286" i="1"/>
  <c r="AI286" i="1"/>
  <c r="AH286" i="1"/>
  <c r="AG286" i="1"/>
  <c r="AF286" i="1"/>
  <c r="AE286" i="1"/>
  <c r="AD286" i="1"/>
  <c r="AC286" i="1"/>
  <c r="AB286" i="1"/>
  <c r="AA286" i="1"/>
  <c r="AK285" i="1"/>
  <c r="AJ285" i="1"/>
  <c r="AI285" i="1"/>
  <c r="AH285" i="1"/>
  <c r="AG285" i="1"/>
  <c r="AF285" i="1"/>
  <c r="AE285" i="1"/>
  <c r="AD285" i="1"/>
  <c r="AC285" i="1"/>
  <c r="AB285" i="1"/>
  <c r="AA285" i="1"/>
  <c r="AK284" i="1"/>
  <c r="AJ284" i="1"/>
  <c r="AI284" i="1"/>
  <c r="AH284" i="1"/>
  <c r="AG284" i="1"/>
  <c r="AF284" i="1"/>
  <c r="AE284" i="1"/>
  <c r="AD284" i="1"/>
  <c r="AC284" i="1"/>
  <c r="AB284" i="1"/>
  <c r="AA284" i="1"/>
  <c r="AK283" i="1"/>
  <c r="AJ283" i="1"/>
  <c r="AI283" i="1"/>
  <c r="AH283" i="1"/>
  <c r="AG283" i="1"/>
  <c r="AF283" i="1"/>
  <c r="AE283" i="1"/>
  <c r="AD283" i="1"/>
  <c r="AC283" i="1"/>
  <c r="AB283" i="1"/>
  <c r="AA283" i="1"/>
  <c r="AK282" i="1"/>
  <c r="AJ282" i="1"/>
  <c r="AI282" i="1"/>
  <c r="AH282" i="1"/>
  <c r="AG282" i="1"/>
  <c r="AF282" i="1"/>
  <c r="AE282" i="1"/>
  <c r="AD282" i="1"/>
  <c r="AC282" i="1"/>
  <c r="AB282" i="1"/>
  <c r="AA282" i="1"/>
  <c r="AK281" i="1"/>
  <c r="AJ281" i="1"/>
  <c r="AI281" i="1"/>
  <c r="AH281" i="1"/>
  <c r="AG281" i="1"/>
  <c r="AF281" i="1"/>
  <c r="AE281" i="1"/>
  <c r="AD281" i="1"/>
  <c r="AC281" i="1"/>
  <c r="AB281" i="1"/>
  <c r="AA281" i="1"/>
  <c r="AK280" i="1"/>
  <c r="AJ280" i="1"/>
  <c r="AI280" i="1"/>
  <c r="AH280" i="1"/>
  <c r="AG280" i="1"/>
  <c r="AF280" i="1"/>
  <c r="AE280" i="1"/>
  <c r="AD280" i="1"/>
  <c r="AC280" i="1"/>
  <c r="AB280" i="1"/>
  <c r="AA280" i="1"/>
  <c r="AK279" i="1"/>
  <c r="AJ279" i="1"/>
  <c r="AI279" i="1"/>
  <c r="AH279" i="1"/>
  <c r="AG279" i="1"/>
  <c r="AF279" i="1"/>
  <c r="AE279" i="1"/>
  <c r="AD279" i="1"/>
  <c r="AC279" i="1"/>
  <c r="AB279" i="1"/>
  <c r="AA279" i="1"/>
  <c r="AK278" i="1"/>
  <c r="AJ278" i="1"/>
  <c r="AI278" i="1"/>
  <c r="AH278" i="1"/>
  <c r="AG278" i="1"/>
  <c r="AF278" i="1"/>
  <c r="AE278" i="1"/>
  <c r="AD278" i="1"/>
  <c r="AC278" i="1"/>
  <c r="AB278" i="1"/>
  <c r="AA278" i="1"/>
  <c r="AK277" i="1"/>
  <c r="AJ277" i="1"/>
  <c r="AI277" i="1"/>
  <c r="AH277" i="1"/>
  <c r="AG277" i="1"/>
  <c r="AF277" i="1"/>
  <c r="AE277" i="1"/>
  <c r="AD277" i="1"/>
  <c r="AC277" i="1"/>
  <c r="AB277" i="1"/>
  <c r="AA277" i="1"/>
  <c r="AK276" i="1"/>
  <c r="AJ276" i="1"/>
  <c r="AI276" i="1"/>
  <c r="AH276" i="1"/>
  <c r="AG276" i="1"/>
  <c r="AF276" i="1"/>
  <c r="AE276" i="1"/>
  <c r="AD276" i="1"/>
  <c r="AC276" i="1"/>
  <c r="AB276" i="1"/>
  <c r="AA276" i="1"/>
  <c r="AK275" i="1"/>
  <c r="AJ275" i="1"/>
  <c r="AI275" i="1"/>
  <c r="AH275" i="1"/>
  <c r="AG275" i="1"/>
  <c r="AF275" i="1"/>
  <c r="AE275" i="1"/>
  <c r="AD275" i="1"/>
  <c r="AC275" i="1"/>
  <c r="AB275" i="1"/>
  <c r="AA275" i="1"/>
  <c r="AK274" i="1"/>
  <c r="AJ274" i="1"/>
  <c r="AI274" i="1"/>
  <c r="AH274" i="1"/>
  <c r="AG274" i="1"/>
  <c r="AF274" i="1"/>
  <c r="AE274" i="1"/>
  <c r="AD274" i="1"/>
  <c r="AC274" i="1"/>
  <c r="AB274" i="1"/>
  <c r="AA274" i="1"/>
  <c r="AK273" i="1"/>
  <c r="AJ273" i="1"/>
  <c r="AI273" i="1"/>
  <c r="AH273" i="1"/>
  <c r="AG273" i="1"/>
  <c r="AF273" i="1"/>
  <c r="AE273" i="1"/>
  <c r="AD273" i="1"/>
  <c r="AC273" i="1"/>
  <c r="AB273" i="1"/>
  <c r="AA273" i="1"/>
  <c r="AK272" i="1"/>
  <c r="AJ272" i="1"/>
  <c r="AI272" i="1"/>
  <c r="AH272" i="1"/>
  <c r="AG272" i="1"/>
  <c r="AF272" i="1"/>
  <c r="AE272" i="1"/>
  <c r="AD272" i="1"/>
  <c r="AC272" i="1"/>
  <c r="AB272" i="1"/>
  <c r="AA272" i="1"/>
  <c r="AK271" i="1"/>
  <c r="AJ271" i="1"/>
  <c r="AI271" i="1"/>
  <c r="AH271" i="1"/>
  <c r="AG271" i="1"/>
  <c r="AF271" i="1"/>
  <c r="AE271" i="1"/>
  <c r="AD271" i="1"/>
  <c r="AC271" i="1"/>
  <c r="AB271" i="1"/>
  <c r="AA271" i="1"/>
  <c r="AK270" i="1"/>
  <c r="AJ270" i="1"/>
  <c r="AI270" i="1"/>
  <c r="AH270" i="1"/>
  <c r="AG270" i="1"/>
  <c r="AF270" i="1"/>
  <c r="AE270" i="1"/>
  <c r="AD270" i="1"/>
  <c r="AC270" i="1"/>
  <c r="AB270" i="1"/>
  <c r="AA270" i="1"/>
  <c r="AK269" i="1"/>
  <c r="AJ269" i="1"/>
  <c r="AI269" i="1"/>
  <c r="AH269" i="1"/>
  <c r="AG269" i="1"/>
  <c r="AF269" i="1"/>
  <c r="AE269" i="1"/>
  <c r="AD269" i="1"/>
  <c r="AC269" i="1"/>
  <c r="AB269" i="1"/>
  <c r="AA269" i="1"/>
  <c r="AK268" i="1"/>
  <c r="AJ268" i="1"/>
  <c r="AI268" i="1"/>
  <c r="AH268" i="1"/>
  <c r="AG268" i="1"/>
  <c r="AF268" i="1"/>
  <c r="AE268" i="1"/>
  <c r="AD268" i="1"/>
  <c r="AC268" i="1"/>
  <c r="AB268" i="1"/>
  <c r="AA268" i="1"/>
  <c r="AK267" i="1"/>
  <c r="AJ267" i="1"/>
  <c r="AI267" i="1"/>
  <c r="AH267" i="1"/>
  <c r="AG267" i="1"/>
  <c r="AF267" i="1"/>
  <c r="AE267" i="1"/>
  <c r="AD267" i="1"/>
  <c r="AC267" i="1"/>
  <c r="AB267" i="1"/>
  <c r="AA267" i="1"/>
  <c r="AK266" i="1"/>
  <c r="AJ266" i="1"/>
  <c r="AI266" i="1"/>
  <c r="AH266" i="1"/>
  <c r="AG266" i="1"/>
  <c r="AF266" i="1"/>
  <c r="AE266" i="1"/>
  <c r="AD266" i="1"/>
  <c r="AC266" i="1"/>
  <c r="AB266" i="1"/>
  <c r="AA266" i="1"/>
  <c r="AK265" i="1"/>
  <c r="AJ265" i="1"/>
  <c r="AI265" i="1"/>
  <c r="AH265" i="1"/>
  <c r="AG265" i="1"/>
  <c r="AF265" i="1"/>
  <c r="AE265" i="1"/>
  <c r="AD265" i="1"/>
  <c r="AC265" i="1"/>
  <c r="AB265" i="1"/>
  <c r="AA265" i="1"/>
  <c r="AK264" i="1"/>
  <c r="AJ264" i="1"/>
  <c r="AI264" i="1"/>
  <c r="AH264" i="1"/>
  <c r="AG264" i="1"/>
  <c r="AF264" i="1"/>
  <c r="AE264" i="1"/>
  <c r="AD264" i="1"/>
  <c r="AC264" i="1"/>
  <c r="AB264" i="1"/>
  <c r="AA264" i="1"/>
  <c r="AK263" i="1"/>
  <c r="AJ263" i="1"/>
  <c r="AI263" i="1"/>
  <c r="AH263" i="1"/>
  <c r="AG263" i="1"/>
  <c r="AF263" i="1"/>
  <c r="AE263" i="1"/>
  <c r="AD263" i="1"/>
  <c r="AC263" i="1"/>
  <c r="AB263" i="1"/>
  <c r="AA263" i="1"/>
  <c r="AK262" i="1"/>
  <c r="AJ262" i="1"/>
  <c r="AI262" i="1"/>
  <c r="AH262" i="1"/>
  <c r="AG262" i="1"/>
  <c r="AF262" i="1"/>
  <c r="AE262" i="1"/>
  <c r="AD262" i="1"/>
  <c r="AC262" i="1"/>
  <c r="AB262" i="1"/>
  <c r="AA262" i="1"/>
  <c r="AK261" i="1"/>
  <c r="AJ261" i="1"/>
  <c r="AI261" i="1"/>
  <c r="AH261" i="1"/>
  <c r="AG261" i="1"/>
  <c r="AF261" i="1"/>
  <c r="AE261" i="1"/>
  <c r="AD261" i="1"/>
  <c r="AC261" i="1"/>
  <c r="AB261" i="1"/>
  <c r="AA261" i="1"/>
  <c r="AK260" i="1"/>
  <c r="AJ260" i="1"/>
  <c r="AI260" i="1"/>
  <c r="AH260" i="1"/>
  <c r="AG260" i="1"/>
  <c r="AF260" i="1"/>
  <c r="AE260" i="1"/>
  <c r="AD260" i="1"/>
  <c r="AC260" i="1"/>
  <c r="AB260" i="1"/>
  <c r="AA260" i="1"/>
  <c r="AK259" i="1"/>
  <c r="AJ259" i="1"/>
  <c r="AI259" i="1"/>
  <c r="AH259" i="1"/>
  <c r="AG259" i="1"/>
  <c r="AF259" i="1"/>
  <c r="AE259" i="1"/>
  <c r="AD259" i="1"/>
  <c r="AC259" i="1"/>
  <c r="AB259" i="1"/>
  <c r="AA259" i="1"/>
  <c r="AK258" i="1"/>
  <c r="AJ258" i="1"/>
  <c r="AI258" i="1"/>
  <c r="AH258" i="1"/>
  <c r="AG258" i="1"/>
  <c r="AF258" i="1"/>
  <c r="AE258" i="1"/>
  <c r="AD258" i="1"/>
  <c r="AC258" i="1"/>
  <c r="AB258" i="1"/>
  <c r="AA258" i="1"/>
  <c r="AK257" i="1"/>
  <c r="AJ257" i="1"/>
  <c r="AI257" i="1"/>
  <c r="AH257" i="1"/>
  <c r="AG257" i="1"/>
  <c r="AF257" i="1"/>
  <c r="AE257" i="1"/>
  <c r="AD257" i="1"/>
  <c r="AC257" i="1"/>
  <c r="AB257" i="1"/>
  <c r="AA257" i="1"/>
  <c r="AK256" i="1"/>
  <c r="AJ256" i="1"/>
  <c r="AI256" i="1"/>
  <c r="AH256" i="1"/>
  <c r="AG256" i="1"/>
  <c r="AF256" i="1"/>
  <c r="AE256" i="1"/>
  <c r="AD256" i="1"/>
  <c r="AC256" i="1"/>
  <c r="AB256" i="1"/>
  <c r="AA256" i="1"/>
  <c r="AK255" i="1"/>
  <c r="AJ255" i="1"/>
  <c r="AI255" i="1"/>
  <c r="AH255" i="1"/>
  <c r="AG255" i="1"/>
  <c r="AF255" i="1"/>
  <c r="AE255" i="1"/>
  <c r="AD255" i="1"/>
  <c r="AC255" i="1"/>
  <c r="AB255" i="1"/>
  <c r="AA255" i="1"/>
  <c r="AK254" i="1"/>
  <c r="AJ254" i="1"/>
  <c r="AI254" i="1"/>
  <c r="AH254" i="1"/>
  <c r="AG254" i="1"/>
  <c r="AF254" i="1"/>
  <c r="AE254" i="1"/>
  <c r="AD254" i="1"/>
  <c r="AC254" i="1"/>
  <c r="AB254" i="1"/>
  <c r="AA254" i="1"/>
  <c r="AK253" i="1"/>
  <c r="AJ253" i="1"/>
  <c r="AI253" i="1"/>
  <c r="AH253" i="1"/>
  <c r="AG253" i="1"/>
  <c r="AF253" i="1"/>
  <c r="AE253" i="1"/>
  <c r="AD253" i="1"/>
  <c r="AC253" i="1"/>
  <c r="AB253" i="1"/>
  <c r="AA253" i="1"/>
  <c r="AK251" i="1"/>
  <c r="AJ251" i="1"/>
  <c r="AI251" i="1"/>
  <c r="AH251" i="1"/>
  <c r="AG251" i="1"/>
  <c r="AF251" i="1"/>
  <c r="AE251" i="1"/>
  <c r="AD251" i="1"/>
  <c r="AC251" i="1"/>
  <c r="AB251" i="1"/>
  <c r="AA251" i="1"/>
  <c r="AK250" i="1"/>
  <c r="AJ250" i="1"/>
  <c r="AI250" i="1"/>
  <c r="AH250" i="1"/>
  <c r="AG250" i="1"/>
  <c r="AF250" i="1"/>
  <c r="AE250" i="1"/>
  <c r="AD250" i="1"/>
  <c r="AC250" i="1"/>
  <c r="AB250" i="1"/>
  <c r="AA250" i="1"/>
  <c r="AK248" i="1"/>
  <c r="AJ248" i="1"/>
  <c r="AI248" i="1"/>
  <c r="AH248" i="1"/>
  <c r="AG248" i="1"/>
  <c r="AF248" i="1"/>
  <c r="AE248" i="1"/>
  <c r="AD248" i="1"/>
  <c r="AC248" i="1"/>
  <c r="AB248" i="1"/>
  <c r="AA248" i="1"/>
  <c r="AK246" i="1"/>
  <c r="AJ246" i="1"/>
  <c r="AI246" i="1"/>
  <c r="AH246" i="1"/>
  <c r="AG246" i="1"/>
  <c r="AF246" i="1"/>
  <c r="AE246" i="1"/>
  <c r="AD246" i="1"/>
  <c r="AC246" i="1"/>
  <c r="AB246" i="1"/>
  <c r="AA246" i="1"/>
  <c r="AK245" i="1"/>
  <c r="AJ245" i="1"/>
  <c r="AI245" i="1"/>
  <c r="AH245" i="1"/>
  <c r="AG245" i="1"/>
  <c r="AF245" i="1"/>
  <c r="AE245" i="1"/>
  <c r="AD245" i="1"/>
  <c r="AC245" i="1"/>
  <c r="AB245" i="1"/>
  <c r="AA245" i="1"/>
  <c r="AK244" i="1"/>
  <c r="AJ244" i="1"/>
  <c r="AI244" i="1"/>
  <c r="AH244" i="1"/>
  <c r="AG244" i="1"/>
  <c r="AF244" i="1"/>
  <c r="AE244" i="1"/>
  <c r="AD244" i="1"/>
  <c r="AC244" i="1"/>
  <c r="AB244" i="1"/>
  <c r="AA244" i="1"/>
  <c r="AK243" i="1"/>
  <c r="AJ243" i="1"/>
  <c r="AI243" i="1"/>
  <c r="AH243" i="1"/>
  <c r="AG243" i="1"/>
  <c r="AF243" i="1"/>
  <c r="AE243" i="1"/>
  <c r="AD243" i="1"/>
  <c r="AC243" i="1"/>
  <c r="AB243" i="1"/>
  <c r="AA243" i="1"/>
  <c r="AK242" i="1"/>
  <c r="AJ242" i="1"/>
  <c r="AI242" i="1"/>
  <c r="AH242" i="1"/>
  <c r="AG242" i="1"/>
  <c r="AF242" i="1"/>
  <c r="AE242" i="1"/>
  <c r="AD242" i="1"/>
  <c r="AC242" i="1"/>
  <c r="AB242" i="1"/>
  <c r="AA242" i="1"/>
  <c r="AK241" i="1"/>
  <c r="AJ241" i="1"/>
  <c r="AI241" i="1"/>
  <c r="AH241" i="1"/>
  <c r="AG241" i="1"/>
  <c r="AF241" i="1"/>
  <c r="AE241" i="1"/>
  <c r="AD241" i="1"/>
  <c r="AC241" i="1"/>
  <c r="AB241" i="1"/>
  <c r="AA241" i="1"/>
  <c r="AK240" i="1"/>
  <c r="AJ240" i="1"/>
  <c r="AI240" i="1"/>
  <c r="AH240" i="1"/>
  <c r="AG240" i="1"/>
  <c r="AF240" i="1"/>
  <c r="AE240" i="1"/>
  <c r="AD240" i="1"/>
  <c r="AC240" i="1"/>
  <c r="AB240" i="1"/>
  <c r="AA240" i="1"/>
  <c r="AK239" i="1"/>
  <c r="AJ239" i="1"/>
  <c r="AI239" i="1"/>
  <c r="AH239" i="1"/>
  <c r="AG239" i="1"/>
  <c r="AF239" i="1"/>
  <c r="AE239" i="1"/>
  <c r="AD239" i="1"/>
  <c r="AC239" i="1"/>
  <c r="AB239" i="1"/>
  <c r="AA239" i="1"/>
  <c r="AK238" i="1"/>
  <c r="AJ238" i="1"/>
  <c r="AI238" i="1"/>
  <c r="AH238" i="1"/>
  <c r="AG238" i="1"/>
  <c r="AF238" i="1"/>
  <c r="AE238" i="1"/>
  <c r="AD238" i="1"/>
  <c r="AC238" i="1"/>
  <c r="AB238" i="1"/>
  <c r="AA238" i="1"/>
  <c r="AK237" i="1"/>
  <c r="AJ237" i="1"/>
  <c r="AI237" i="1"/>
  <c r="AH237" i="1"/>
  <c r="AG237" i="1"/>
  <c r="AF237" i="1"/>
  <c r="AE237" i="1"/>
  <c r="AD237" i="1"/>
  <c r="AC237" i="1"/>
  <c r="AB237" i="1"/>
  <c r="AA237" i="1"/>
  <c r="AK236" i="1"/>
  <c r="AJ236" i="1"/>
  <c r="AI236" i="1"/>
  <c r="AH236" i="1"/>
  <c r="AG236" i="1"/>
  <c r="AF236" i="1"/>
  <c r="AE236" i="1"/>
  <c r="AD236" i="1"/>
  <c r="AC236" i="1"/>
  <c r="AB236" i="1"/>
  <c r="AA236" i="1"/>
  <c r="AK235" i="1"/>
  <c r="AJ235" i="1"/>
  <c r="AI235" i="1"/>
  <c r="AH235" i="1"/>
  <c r="AG235" i="1"/>
  <c r="AF235" i="1"/>
  <c r="AE235" i="1"/>
  <c r="AD235" i="1"/>
  <c r="AC235" i="1"/>
  <c r="AB235" i="1"/>
  <c r="AA235" i="1"/>
  <c r="AK234" i="1"/>
  <c r="AJ234" i="1"/>
  <c r="AI234" i="1"/>
  <c r="AH234" i="1"/>
  <c r="AG234" i="1"/>
  <c r="AF234" i="1"/>
  <c r="AE234" i="1"/>
  <c r="AD234" i="1"/>
  <c r="AC234" i="1"/>
  <c r="AB234" i="1"/>
  <c r="AA234" i="1"/>
  <c r="AK233" i="1"/>
  <c r="AJ233" i="1"/>
  <c r="AI233" i="1"/>
  <c r="AH233" i="1"/>
  <c r="AG233" i="1"/>
  <c r="AF233" i="1"/>
  <c r="AE233" i="1"/>
  <c r="AD233" i="1"/>
  <c r="AC233" i="1"/>
  <c r="AB233" i="1"/>
  <c r="AA233" i="1"/>
  <c r="AK231" i="1"/>
  <c r="AJ231" i="1"/>
  <c r="AI231" i="1"/>
  <c r="AH231" i="1"/>
  <c r="AG231" i="1"/>
  <c r="AF231" i="1"/>
  <c r="AE231" i="1"/>
  <c r="AD231" i="1"/>
  <c r="AC231" i="1"/>
  <c r="AB231" i="1"/>
  <c r="AA231" i="1"/>
  <c r="AK230" i="1"/>
  <c r="AJ230" i="1"/>
  <c r="AI230" i="1"/>
  <c r="AH230" i="1"/>
  <c r="AG230" i="1"/>
  <c r="AF230" i="1"/>
  <c r="AE230" i="1"/>
  <c r="AD230" i="1"/>
  <c r="AC230" i="1"/>
  <c r="AB230" i="1"/>
  <c r="AA230" i="1"/>
  <c r="AK229" i="1"/>
  <c r="AJ229" i="1"/>
  <c r="AI229" i="1"/>
  <c r="AH229" i="1"/>
  <c r="AG229" i="1"/>
  <c r="AF229" i="1"/>
  <c r="AE229" i="1"/>
  <c r="AD229" i="1"/>
  <c r="AC229" i="1"/>
  <c r="AB229" i="1"/>
  <c r="AA229" i="1"/>
  <c r="AK228" i="1"/>
  <c r="AJ228" i="1"/>
  <c r="AI228" i="1"/>
  <c r="AH228" i="1"/>
  <c r="AG228" i="1"/>
  <c r="AF228" i="1"/>
  <c r="AE228" i="1"/>
  <c r="AD228" i="1"/>
  <c r="AC228" i="1"/>
  <c r="AB228" i="1"/>
  <c r="AA228" i="1"/>
  <c r="AK227" i="1"/>
  <c r="AJ227" i="1"/>
  <c r="AI227" i="1"/>
  <c r="AH227" i="1"/>
  <c r="AG227" i="1"/>
  <c r="AF227" i="1"/>
  <c r="AE227" i="1"/>
  <c r="AD227" i="1"/>
  <c r="AC227" i="1"/>
  <c r="AB227" i="1"/>
  <c r="AA227" i="1"/>
  <c r="AK226" i="1"/>
  <c r="AJ226" i="1"/>
  <c r="AI226" i="1"/>
  <c r="AH226" i="1"/>
  <c r="AG226" i="1"/>
  <c r="AF226" i="1"/>
  <c r="AE226" i="1"/>
  <c r="AD226" i="1"/>
  <c r="AC226" i="1"/>
  <c r="AB226" i="1"/>
  <c r="AA226" i="1"/>
  <c r="AK225" i="1"/>
  <c r="AJ225" i="1"/>
  <c r="AI225" i="1"/>
  <c r="AH225" i="1"/>
  <c r="AG225" i="1"/>
  <c r="AF225" i="1"/>
  <c r="AE225" i="1"/>
  <c r="AD225" i="1"/>
  <c r="AC225" i="1"/>
  <c r="AB225" i="1"/>
  <c r="AA225" i="1"/>
  <c r="AK224" i="1"/>
  <c r="AJ224" i="1"/>
  <c r="AI224" i="1"/>
  <c r="AH224" i="1"/>
  <c r="AG224" i="1"/>
  <c r="AF224" i="1"/>
  <c r="AE224" i="1"/>
  <c r="AD224" i="1"/>
  <c r="AC224" i="1"/>
  <c r="AB224" i="1"/>
  <c r="AA224" i="1"/>
  <c r="AK223" i="1"/>
  <c r="AJ223" i="1"/>
  <c r="AI223" i="1"/>
  <c r="AH223" i="1"/>
  <c r="AG223" i="1"/>
  <c r="AF223" i="1"/>
  <c r="AE223" i="1"/>
  <c r="AD223" i="1"/>
  <c r="AC223" i="1"/>
  <c r="AB223" i="1"/>
  <c r="AA223" i="1"/>
  <c r="AK222" i="1"/>
  <c r="AJ222" i="1"/>
  <c r="AI222" i="1"/>
  <c r="AH222" i="1"/>
  <c r="AG222" i="1"/>
  <c r="AF222" i="1"/>
  <c r="AE222" i="1"/>
  <c r="AD222" i="1"/>
  <c r="AC222" i="1"/>
  <c r="AB222" i="1"/>
  <c r="AA222" i="1"/>
  <c r="AK221" i="1"/>
  <c r="AJ221" i="1"/>
  <c r="AI221" i="1"/>
  <c r="AH221" i="1"/>
  <c r="AG221" i="1"/>
  <c r="AF221" i="1"/>
  <c r="AE221" i="1"/>
  <c r="AD221" i="1"/>
  <c r="AC221" i="1"/>
  <c r="AB221" i="1"/>
  <c r="AA221" i="1"/>
  <c r="AK220" i="1"/>
  <c r="AJ220" i="1"/>
  <c r="AI220" i="1"/>
  <c r="AH220" i="1"/>
  <c r="AG220" i="1"/>
  <c r="AF220" i="1"/>
  <c r="AE220" i="1"/>
  <c r="AD220" i="1"/>
  <c r="AC220" i="1"/>
  <c r="AB220" i="1"/>
  <c r="AA220" i="1"/>
  <c r="AK218" i="1"/>
  <c r="AJ218" i="1"/>
  <c r="AI218" i="1"/>
  <c r="AH218" i="1"/>
  <c r="AG218" i="1"/>
  <c r="AF218" i="1"/>
  <c r="AE218" i="1"/>
  <c r="AD218" i="1"/>
  <c r="AC218" i="1"/>
  <c r="AB218" i="1"/>
  <c r="AA218" i="1"/>
  <c r="AK217" i="1"/>
  <c r="AJ217" i="1"/>
  <c r="AI217" i="1"/>
  <c r="AH217" i="1"/>
  <c r="AG217" i="1"/>
  <c r="AF217" i="1"/>
  <c r="AE217" i="1"/>
  <c r="AD217" i="1"/>
  <c r="AC217" i="1"/>
  <c r="AB217" i="1"/>
  <c r="AA217" i="1"/>
  <c r="AK216" i="1"/>
  <c r="AJ216" i="1"/>
  <c r="AI216" i="1"/>
  <c r="AH216" i="1"/>
  <c r="AG216" i="1"/>
  <c r="AF216" i="1"/>
  <c r="AE216" i="1"/>
  <c r="AD216" i="1"/>
  <c r="AC216" i="1"/>
  <c r="AB216" i="1"/>
  <c r="AA216" i="1"/>
  <c r="AK214" i="1"/>
  <c r="AJ214" i="1"/>
  <c r="AI214" i="1"/>
  <c r="AH214" i="1"/>
  <c r="AG214" i="1"/>
  <c r="AF214" i="1"/>
  <c r="AE214" i="1"/>
  <c r="AD214" i="1"/>
  <c r="AC214" i="1"/>
  <c r="AB214" i="1"/>
  <c r="AA214" i="1"/>
  <c r="AK213" i="1"/>
  <c r="AJ213" i="1"/>
  <c r="AI213" i="1"/>
  <c r="AH213" i="1"/>
  <c r="AG213" i="1"/>
  <c r="AF213" i="1"/>
  <c r="AE213" i="1"/>
  <c r="AD213" i="1"/>
  <c r="AC213" i="1"/>
  <c r="AB213" i="1"/>
  <c r="AA213" i="1"/>
  <c r="AK212" i="1"/>
  <c r="AJ212" i="1"/>
  <c r="AI212" i="1"/>
  <c r="AH212" i="1"/>
  <c r="AG212" i="1"/>
  <c r="AF212" i="1"/>
  <c r="AE212" i="1"/>
  <c r="AD212" i="1"/>
  <c r="AC212" i="1"/>
  <c r="AB212" i="1"/>
  <c r="AA212" i="1"/>
  <c r="AK211" i="1"/>
  <c r="AJ211" i="1"/>
  <c r="AI211" i="1"/>
  <c r="AH211" i="1"/>
  <c r="AG211" i="1"/>
  <c r="AF211" i="1"/>
  <c r="AE211" i="1"/>
  <c r="AD211" i="1"/>
  <c r="AC211" i="1"/>
  <c r="AB211" i="1"/>
  <c r="AA211" i="1"/>
  <c r="AK210" i="1"/>
  <c r="AJ210" i="1"/>
  <c r="AI210" i="1"/>
  <c r="AH210" i="1"/>
  <c r="AG210" i="1"/>
  <c r="AF210" i="1"/>
  <c r="AE210" i="1"/>
  <c r="AD210" i="1"/>
  <c r="AC210" i="1"/>
  <c r="AB210" i="1"/>
  <c r="AA210" i="1"/>
  <c r="AK209" i="1"/>
  <c r="AJ209" i="1"/>
  <c r="AI209" i="1"/>
  <c r="AH209" i="1"/>
  <c r="AG209" i="1"/>
  <c r="AF209" i="1"/>
  <c r="AE209" i="1"/>
  <c r="AD209" i="1"/>
  <c r="AC209" i="1"/>
  <c r="AB209" i="1"/>
  <c r="AA209" i="1"/>
  <c r="AK208" i="1"/>
  <c r="AJ208" i="1"/>
  <c r="AI208" i="1"/>
  <c r="AH208" i="1"/>
  <c r="AG208" i="1"/>
  <c r="AF208" i="1"/>
  <c r="AE208" i="1"/>
  <c r="AD208" i="1"/>
  <c r="AC208" i="1"/>
  <c r="AB208" i="1"/>
  <c r="AA208" i="1"/>
  <c r="AK207" i="1"/>
  <c r="AJ207" i="1"/>
  <c r="AI207" i="1"/>
  <c r="AH207" i="1"/>
  <c r="AG207" i="1"/>
  <c r="AF207" i="1"/>
  <c r="AE207" i="1"/>
  <c r="AD207" i="1"/>
  <c r="AC207" i="1"/>
  <c r="AB207" i="1"/>
  <c r="AA207" i="1"/>
  <c r="AK206" i="1"/>
  <c r="AJ206" i="1"/>
  <c r="AI206" i="1"/>
  <c r="AH206" i="1"/>
  <c r="AG206" i="1"/>
  <c r="AF206" i="1"/>
  <c r="AE206" i="1"/>
  <c r="AD206" i="1"/>
  <c r="AC206" i="1"/>
  <c r="AB206" i="1"/>
  <c r="AA206" i="1"/>
  <c r="AK205" i="1"/>
  <c r="AJ205" i="1"/>
  <c r="AI205" i="1"/>
  <c r="AH205" i="1"/>
  <c r="AG205" i="1"/>
  <c r="AF205" i="1"/>
  <c r="AE205" i="1"/>
  <c r="AD205" i="1"/>
  <c r="AC205" i="1"/>
  <c r="AB205" i="1"/>
  <c r="AA205" i="1"/>
  <c r="AK204" i="1"/>
  <c r="AJ204" i="1"/>
  <c r="AI204" i="1"/>
  <c r="AH204" i="1"/>
  <c r="AG204" i="1"/>
  <c r="AF204" i="1"/>
  <c r="AE204" i="1"/>
  <c r="AD204" i="1"/>
  <c r="AC204" i="1"/>
  <c r="AB204" i="1"/>
  <c r="AA204" i="1"/>
  <c r="AK203" i="1"/>
  <c r="AJ203" i="1"/>
  <c r="AI203" i="1"/>
  <c r="AH203" i="1"/>
  <c r="AG203" i="1"/>
  <c r="AF203" i="1"/>
  <c r="AE203" i="1"/>
  <c r="AD203" i="1"/>
  <c r="AC203" i="1"/>
  <c r="AB203" i="1"/>
  <c r="AA203" i="1"/>
  <c r="AK202" i="1"/>
  <c r="AJ202" i="1"/>
  <c r="AI202" i="1"/>
  <c r="AH202" i="1"/>
  <c r="AG202" i="1"/>
  <c r="AF202" i="1"/>
  <c r="AE202" i="1"/>
  <c r="AD202" i="1"/>
  <c r="AC202" i="1"/>
  <c r="AB202" i="1"/>
  <c r="AA202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AK199" i="1"/>
  <c r="AJ199" i="1"/>
  <c r="AI199" i="1"/>
  <c r="AH199" i="1"/>
  <c r="AG199" i="1"/>
  <c r="AF199" i="1"/>
  <c r="AE199" i="1"/>
  <c r="AD199" i="1"/>
  <c r="AC199" i="1"/>
  <c r="AB199" i="1"/>
  <c r="AA199" i="1"/>
  <c r="AK198" i="1"/>
  <c r="AJ198" i="1"/>
  <c r="AI198" i="1"/>
  <c r="AH198" i="1"/>
  <c r="AG198" i="1"/>
  <c r="AF198" i="1"/>
  <c r="AE198" i="1"/>
  <c r="AD198" i="1"/>
  <c r="AC198" i="1"/>
  <c r="AB198" i="1"/>
  <c r="AA198" i="1"/>
  <c r="AK197" i="1"/>
  <c r="AJ197" i="1"/>
  <c r="AI197" i="1"/>
  <c r="AH197" i="1"/>
  <c r="AG197" i="1"/>
  <c r="AF197" i="1"/>
  <c r="AE197" i="1"/>
  <c r="AD197" i="1"/>
  <c r="AC197" i="1"/>
  <c r="AB197" i="1"/>
  <c r="AA197" i="1"/>
  <c r="AK195" i="1"/>
  <c r="AJ195" i="1"/>
  <c r="AI195" i="1"/>
  <c r="AH195" i="1"/>
  <c r="AG195" i="1"/>
  <c r="AF195" i="1"/>
  <c r="AE195" i="1"/>
  <c r="AD195" i="1"/>
  <c r="AC195" i="1"/>
  <c r="AB195" i="1"/>
  <c r="AA195" i="1"/>
  <c r="AK194" i="1"/>
  <c r="AJ194" i="1"/>
  <c r="AI194" i="1"/>
  <c r="AH194" i="1"/>
  <c r="AG194" i="1"/>
  <c r="AF194" i="1"/>
  <c r="AE194" i="1"/>
  <c r="AD194" i="1"/>
  <c r="AC194" i="1"/>
  <c r="AB194" i="1"/>
  <c r="AA194" i="1"/>
  <c r="AK193" i="1"/>
  <c r="AJ193" i="1"/>
  <c r="AI193" i="1"/>
  <c r="AH193" i="1"/>
  <c r="AG193" i="1"/>
  <c r="AF193" i="1"/>
  <c r="AE193" i="1"/>
  <c r="AD193" i="1"/>
  <c r="AC193" i="1"/>
  <c r="AB193" i="1"/>
  <c r="AA193" i="1"/>
  <c r="AK192" i="1"/>
  <c r="AJ192" i="1"/>
  <c r="AI192" i="1"/>
  <c r="AH192" i="1"/>
  <c r="AG192" i="1"/>
  <c r="AF192" i="1"/>
  <c r="AE192" i="1"/>
  <c r="AD192" i="1"/>
  <c r="AC192" i="1"/>
  <c r="AB192" i="1"/>
  <c r="AA192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N185" i="1" s="1"/>
  <c r="M191" i="1"/>
  <c r="M185" i="1" s="1"/>
  <c r="L191" i="1"/>
  <c r="K191" i="1"/>
  <c r="J191" i="1"/>
  <c r="I191" i="1"/>
  <c r="H191" i="1"/>
  <c r="G191" i="1"/>
  <c r="F191" i="1"/>
  <c r="E191" i="1"/>
  <c r="AK190" i="1"/>
  <c r="AJ190" i="1"/>
  <c r="AI190" i="1"/>
  <c r="AI188" i="1" s="1"/>
  <c r="AH190" i="1"/>
  <c r="AH188" i="1" s="1"/>
  <c r="AG190" i="1"/>
  <c r="AF190" i="1"/>
  <c r="AF188" i="1" s="1"/>
  <c r="AE190" i="1"/>
  <c r="AE188" i="1" s="1"/>
  <c r="AD190" i="1"/>
  <c r="AC190" i="1"/>
  <c r="AB190" i="1"/>
  <c r="AA190" i="1"/>
  <c r="AK189" i="1"/>
  <c r="AJ189" i="1"/>
  <c r="AI189" i="1"/>
  <c r="AH189" i="1"/>
  <c r="AG189" i="1"/>
  <c r="AF189" i="1"/>
  <c r="AE189" i="1"/>
  <c r="AD189" i="1"/>
  <c r="AC189" i="1"/>
  <c r="AB189" i="1"/>
  <c r="AA189" i="1"/>
  <c r="AA188" i="1" s="1"/>
  <c r="Z188" i="1"/>
  <c r="Y188" i="1"/>
  <c r="X188" i="1"/>
  <c r="W188" i="1"/>
  <c r="V188" i="1"/>
  <c r="U188" i="1"/>
  <c r="T188" i="1"/>
  <c r="S188" i="1"/>
  <c r="R188" i="1"/>
  <c r="R185" i="1" s="1"/>
  <c r="Q188" i="1"/>
  <c r="Q185" i="1" s="1"/>
  <c r="P188" i="1"/>
  <c r="O188" i="1"/>
  <c r="N188" i="1"/>
  <c r="M188" i="1"/>
  <c r="L188" i="1"/>
  <c r="K188" i="1"/>
  <c r="J188" i="1"/>
  <c r="I188" i="1"/>
  <c r="H188" i="1"/>
  <c r="G188" i="1"/>
  <c r="F188" i="1"/>
  <c r="E188" i="1"/>
  <c r="O185" i="1"/>
  <c r="AK179" i="1"/>
  <c r="AK178" i="1" s="1"/>
  <c r="AJ179" i="1"/>
  <c r="AJ178" i="1" s="1"/>
  <c r="AI179" i="1"/>
  <c r="AI178" i="1" s="1"/>
  <c r="AH179" i="1"/>
  <c r="AH178" i="1" s="1"/>
  <c r="AG179" i="1"/>
  <c r="AG178" i="1" s="1"/>
  <c r="AF179" i="1"/>
  <c r="AF178" i="1" s="1"/>
  <c r="AE179" i="1"/>
  <c r="AE178" i="1" s="1"/>
  <c r="AD179" i="1"/>
  <c r="AD178" i="1" s="1"/>
  <c r="AC179" i="1"/>
  <c r="AC178" i="1" s="1"/>
  <c r="AB179" i="1"/>
  <c r="AB178" i="1" s="1"/>
  <c r="AA179" i="1"/>
  <c r="AA178" i="1" s="1"/>
  <c r="Z179" i="1"/>
  <c r="Z178" i="1" s="1"/>
  <c r="Y179" i="1"/>
  <c r="Y178" i="1" s="1"/>
  <c r="X179" i="1"/>
  <c r="X178" i="1" s="1"/>
  <c r="W179" i="1"/>
  <c r="W178" i="1" s="1"/>
  <c r="V179" i="1"/>
  <c r="V178" i="1" s="1"/>
  <c r="U179" i="1"/>
  <c r="U178" i="1" s="1"/>
  <c r="T179" i="1"/>
  <c r="T178" i="1" s="1"/>
  <c r="S179" i="1"/>
  <c r="S178" i="1" s="1"/>
  <c r="R179" i="1"/>
  <c r="R178" i="1" s="1"/>
  <c r="Q179" i="1"/>
  <c r="Q178" i="1" s="1"/>
  <c r="P179" i="1"/>
  <c r="P178" i="1" s="1"/>
  <c r="O179" i="1"/>
  <c r="O178" i="1" s="1"/>
  <c r="N179" i="1"/>
  <c r="N178" i="1" s="1"/>
  <c r="M179" i="1"/>
  <c r="M178" i="1" s="1"/>
  <c r="L179" i="1"/>
  <c r="L178" i="1" s="1"/>
  <c r="K179" i="1"/>
  <c r="K178" i="1" s="1"/>
  <c r="J179" i="1"/>
  <c r="J178" i="1" s="1"/>
  <c r="I179" i="1"/>
  <c r="I178" i="1" s="1"/>
  <c r="H179" i="1"/>
  <c r="H178" i="1" s="1"/>
  <c r="G179" i="1"/>
  <c r="G178" i="1" s="1"/>
  <c r="F179" i="1"/>
  <c r="F178" i="1" s="1"/>
  <c r="E179" i="1"/>
  <c r="E178" i="1" s="1"/>
  <c r="AK177" i="1"/>
  <c r="AJ177" i="1"/>
  <c r="AI177" i="1"/>
  <c r="AH177" i="1"/>
  <c r="AG177" i="1"/>
  <c r="AF177" i="1"/>
  <c r="AE177" i="1"/>
  <c r="AD177" i="1"/>
  <c r="AC177" i="1"/>
  <c r="AB177" i="1"/>
  <c r="AA177" i="1"/>
  <c r="AK175" i="1"/>
  <c r="AJ175" i="1"/>
  <c r="AI175" i="1"/>
  <c r="AH175" i="1"/>
  <c r="AG175" i="1"/>
  <c r="AF175" i="1"/>
  <c r="AE175" i="1"/>
  <c r="AD175" i="1"/>
  <c r="AC175" i="1"/>
  <c r="AB175" i="1"/>
  <c r="AA175" i="1"/>
  <c r="AK174" i="1"/>
  <c r="AJ174" i="1"/>
  <c r="AI174" i="1"/>
  <c r="AH174" i="1"/>
  <c r="AG174" i="1"/>
  <c r="AF174" i="1"/>
  <c r="AE174" i="1"/>
  <c r="AD174" i="1"/>
  <c r="AC174" i="1"/>
  <c r="AB174" i="1"/>
  <c r="AA174" i="1"/>
  <c r="AK173" i="1"/>
  <c r="AJ173" i="1"/>
  <c r="AI173" i="1"/>
  <c r="AH173" i="1"/>
  <c r="AG173" i="1"/>
  <c r="AF173" i="1"/>
  <c r="AE173" i="1"/>
  <c r="AD173" i="1"/>
  <c r="AC173" i="1"/>
  <c r="AB173" i="1"/>
  <c r="AA173" i="1"/>
  <c r="AK172" i="1"/>
  <c r="AJ172" i="1"/>
  <c r="AI172" i="1"/>
  <c r="AH172" i="1"/>
  <c r="AG172" i="1"/>
  <c r="AF172" i="1"/>
  <c r="AE172" i="1"/>
  <c r="AD172" i="1"/>
  <c r="AC172" i="1"/>
  <c r="AB172" i="1"/>
  <c r="AA172" i="1"/>
  <c r="AK171" i="1"/>
  <c r="AJ171" i="1"/>
  <c r="AI171" i="1"/>
  <c r="AH171" i="1"/>
  <c r="AG171" i="1"/>
  <c r="AF171" i="1"/>
  <c r="AE171" i="1"/>
  <c r="AD171" i="1"/>
  <c r="AC171" i="1"/>
  <c r="AB171" i="1"/>
  <c r="AA171" i="1"/>
  <c r="AK170" i="1"/>
  <c r="AJ170" i="1"/>
  <c r="AI170" i="1"/>
  <c r="AH170" i="1"/>
  <c r="AG170" i="1"/>
  <c r="AF170" i="1"/>
  <c r="AE170" i="1"/>
  <c r="AD170" i="1"/>
  <c r="AC170" i="1"/>
  <c r="AB170" i="1"/>
  <c r="AA170" i="1"/>
  <c r="AK169" i="1"/>
  <c r="AJ169" i="1"/>
  <c r="AI169" i="1"/>
  <c r="AH169" i="1"/>
  <c r="AG169" i="1"/>
  <c r="AF169" i="1"/>
  <c r="AE169" i="1"/>
  <c r="AD169" i="1"/>
  <c r="AC169" i="1"/>
  <c r="AB169" i="1"/>
  <c r="AA169" i="1"/>
  <c r="AK168" i="1"/>
  <c r="AJ168" i="1"/>
  <c r="AI168" i="1"/>
  <c r="AH168" i="1"/>
  <c r="AG168" i="1"/>
  <c r="AF168" i="1"/>
  <c r="AE168" i="1"/>
  <c r="AD168" i="1"/>
  <c r="AC168" i="1"/>
  <c r="AB168" i="1"/>
  <c r="AA168" i="1"/>
  <c r="AK167" i="1"/>
  <c r="AJ167" i="1"/>
  <c r="AI167" i="1"/>
  <c r="AH167" i="1"/>
  <c r="AG167" i="1"/>
  <c r="AF167" i="1"/>
  <c r="AE167" i="1"/>
  <c r="AD167" i="1"/>
  <c r="AC167" i="1"/>
  <c r="AB167" i="1"/>
  <c r="AA167" i="1"/>
  <c r="AK166" i="1"/>
  <c r="AJ166" i="1"/>
  <c r="AI166" i="1"/>
  <c r="AH166" i="1"/>
  <c r="AG166" i="1"/>
  <c r="AF166" i="1"/>
  <c r="AE166" i="1"/>
  <c r="AD166" i="1"/>
  <c r="AC166" i="1"/>
  <c r="AB166" i="1"/>
  <c r="AA166" i="1"/>
  <c r="AK165" i="1"/>
  <c r="AJ165" i="1"/>
  <c r="AI165" i="1"/>
  <c r="AH165" i="1"/>
  <c r="AG165" i="1"/>
  <c r="AF165" i="1"/>
  <c r="AE165" i="1"/>
  <c r="AD165" i="1"/>
  <c r="AC165" i="1"/>
  <c r="AB165" i="1"/>
  <c r="AA165" i="1"/>
  <c r="AK164" i="1"/>
  <c r="AJ164" i="1"/>
  <c r="AI164" i="1"/>
  <c r="AH164" i="1"/>
  <c r="AG164" i="1"/>
  <c r="AF164" i="1"/>
  <c r="AE164" i="1"/>
  <c r="AD164" i="1"/>
  <c r="AC164" i="1"/>
  <c r="AB164" i="1"/>
  <c r="AA164" i="1"/>
  <c r="AK163" i="1"/>
  <c r="AJ163" i="1"/>
  <c r="AI163" i="1"/>
  <c r="AH163" i="1"/>
  <c r="AG163" i="1"/>
  <c r="AF163" i="1"/>
  <c r="AE163" i="1"/>
  <c r="AD163" i="1"/>
  <c r="AC163" i="1"/>
  <c r="AB163" i="1"/>
  <c r="AA163" i="1"/>
  <c r="AK162" i="1"/>
  <c r="AJ162" i="1"/>
  <c r="AI162" i="1"/>
  <c r="AH162" i="1"/>
  <c r="AG162" i="1"/>
  <c r="AF162" i="1"/>
  <c r="AE162" i="1"/>
  <c r="AD162" i="1"/>
  <c r="AC162" i="1"/>
  <c r="AB162" i="1"/>
  <c r="AA162" i="1"/>
  <c r="AK161" i="1"/>
  <c r="AJ161" i="1"/>
  <c r="AI161" i="1"/>
  <c r="AH161" i="1"/>
  <c r="AG161" i="1"/>
  <c r="AF161" i="1"/>
  <c r="AE161" i="1"/>
  <c r="AD161" i="1"/>
  <c r="AC161" i="1"/>
  <c r="AB161" i="1"/>
  <c r="AA161" i="1"/>
  <c r="AK160" i="1"/>
  <c r="AJ160" i="1"/>
  <c r="AI160" i="1"/>
  <c r="AH160" i="1"/>
  <c r="AG160" i="1"/>
  <c r="AF160" i="1"/>
  <c r="AE160" i="1"/>
  <c r="AD160" i="1"/>
  <c r="AC160" i="1"/>
  <c r="AB160" i="1"/>
  <c r="AA160" i="1"/>
  <c r="AK159" i="1"/>
  <c r="AJ159" i="1"/>
  <c r="AI159" i="1"/>
  <c r="AH159" i="1"/>
  <c r="AG159" i="1"/>
  <c r="AF159" i="1"/>
  <c r="AE159" i="1"/>
  <c r="AD159" i="1"/>
  <c r="AC159" i="1"/>
  <c r="AB159" i="1"/>
  <c r="AA159" i="1"/>
  <c r="AK158" i="1"/>
  <c r="AJ158" i="1"/>
  <c r="AI158" i="1"/>
  <c r="AH158" i="1"/>
  <c r="AG158" i="1"/>
  <c r="AF158" i="1"/>
  <c r="AE158" i="1"/>
  <c r="AD158" i="1"/>
  <c r="AC158" i="1"/>
  <c r="AB158" i="1"/>
  <c r="AA158" i="1"/>
  <c r="AK157" i="1"/>
  <c r="AJ157" i="1"/>
  <c r="AI157" i="1"/>
  <c r="AH157" i="1"/>
  <c r="AG157" i="1"/>
  <c r="AF157" i="1"/>
  <c r="AE157" i="1"/>
  <c r="AD157" i="1"/>
  <c r="AC157" i="1"/>
  <c r="AB157" i="1"/>
  <c r="AA157" i="1"/>
  <c r="AK156" i="1"/>
  <c r="AJ156" i="1"/>
  <c r="AI156" i="1"/>
  <c r="AH156" i="1"/>
  <c r="AG156" i="1"/>
  <c r="AF156" i="1"/>
  <c r="AE156" i="1"/>
  <c r="AD156" i="1"/>
  <c r="AC156" i="1"/>
  <c r="AB156" i="1"/>
  <c r="AA156" i="1"/>
  <c r="AK155" i="1"/>
  <c r="AJ155" i="1"/>
  <c r="AI155" i="1"/>
  <c r="AH155" i="1"/>
  <c r="AG155" i="1"/>
  <c r="AF155" i="1"/>
  <c r="AE155" i="1"/>
  <c r="AD155" i="1"/>
  <c r="AC155" i="1"/>
  <c r="AB155" i="1"/>
  <c r="AA155" i="1"/>
  <c r="AK154" i="1"/>
  <c r="AJ154" i="1"/>
  <c r="AI154" i="1"/>
  <c r="AH154" i="1"/>
  <c r="AG154" i="1"/>
  <c r="AF154" i="1"/>
  <c r="AE154" i="1"/>
  <c r="AD154" i="1"/>
  <c r="AC154" i="1"/>
  <c r="AB154" i="1"/>
  <c r="AA154" i="1"/>
  <c r="AK153" i="1"/>
  <c r="AJ153" i="1"/>
  <c r="AI153" i="1"/>
  <c r="AH153" i="1"/>
  <c r="AG153" i="1"/>
  <c r="AF153" i="1"/>
  <c r="AE153" i="1"/>
  <c r="AD153" i="1"/>
  <c r="AC153" i="1"/>
  <c r="AB153" i="1"/>
  <c r="AA153" i="1"/>
  <c r="AK152" i="1"/>
  <c r="AJ152" i="1"/>
  <c r="AI152" i="1"/>
  <c r="AH152" i="1"/>
  <c r="AG152" i="1"/>
  <c r="AF152" i="1"/>
  <c r="AE152" i="1"/>
  <c r="AD152" i="1"/>
  <c r="AC152" i="1"/>
  <c r="AB152" i="1"/>
  <c r="AA152" i="1"/>
  <c r="AK151" i="1"/>
  <c r="AJ151" i="1"/>
  <c r="AI151" i="1"/>
  <c r="AH151" i="1"/>
  <c r="AG151" i="1"/>
  <c r="AF151" i="1"/>
  <c r="AE151" i="1"/>
  <c r="AD151" i="1"/>
  <c r="AC151" i="1"/>
  <c r="AB151" i="1"/>
  <c r="AA151" i="1"/>
  <c r="AK150" i="1"/>
  <c r="AJ150" i="1"/>
  <c r="AI150" i="1"/>
  <c r="AH150" i="1"/>
  <c r="AG150" i="1"/>
  <c r="AF150" i="1"/>
  <c r="AE150" i="1"/>
  <c r="AD150" i="1"/>
  <c r="AC150" i="1"/>
  <c r="AB150" i="1"/>
  <c r="AA150" i="1"/>
  <c r="AK149" i="1"/>
  <c r="AJ149" i="1"/>
  <c r="AI149" i="1"/>
  <c r="AH149" i="1"/>
  <c r="AG149" i="1"/>
  <c r="AF149" i="1"/>
  <c r="AE149" i="1"/>
  <c r="AD149" i="1"/>
  <c r="AC149" i="1"/>
  <c r="AB149" i="1"/>
  <c r="AA149" i="1"/>
  <c r="AK148" i="1"/>
  <c r="AJ148" i="1"/>
  <c r="AI148" i="1"/>
  <c r="AH148" i="1"/>
  <c r="AG148" i="1"/>
  <c r="AF148" i="1"/>
  <c r="AE148" i="1"/>
  <c r="AD148" i="1"/>
  <c r="AC148" i="1"/>
  <c r="AB148" i="1"/>
  <c r="AA148" i="1"/>
  <c r="AK147" i="1"/>
  <c r="AJ147" i="1"/>
  <c r="AI147" i="1"/>
  <c r="AH147" i="1"/>
  <c r="AG147" i="1"/>
  <c r="AF147" i="1"/>
  <c r="AE147" i="1"/>
  <c r="AD147" i="1"/>
  <c r="AC147" i="1"/>
  <c r="AB147" i="1"/>
  <c r="AA147" i="1"/>
  <c r="AK146" i="1"/>
  <c r="AJ146" i="1"/>
  <c r="AI146" i="1"/>
  <c r="AH146" i="1"/>
  <c r="AG146" i="1"/>
  <c r="AF146" i="1"/>
  <c r="AE146" i="1"/>
  <c r="AD146" i="1"/>
  <c r="AC146" i="1"/>
  <c r="AB146" i="1"/>
  <c r="AA146" i="1"/>
  <c r="AK145" i="1"/>
  <c r="AJ145" i="1"/>
  <c r="AI145" i="1"/>
  <c r="AH145" i="1"/>
  <c r="AG145" i="1"/>
  <c r="AF145" i="1"/>
  <c r="AE145" i="1"/>
  <c r="AD145" i="1"/>
  <c r="AC145" i="1"/>
  <c r="AB145" i="1"/>
  <c r="AA145" i="1"/>
  <c r="AK144" i="1"/>
  <c r="AJ144" i="1"/>
  <c r="AI144" i="1"/>
  <c r="AH144" i="1"/>
  <c r="AG144" i="1"/>
  <c r="AF144" i="1"/>
  <c r="AE144" i="1"/>
  <c r="AD144" i="1"/>
  <c r="AC144" i="1"/>
  <c r="AB144" i="1"/>
  <c r="AA144" i="1"/>
  <c r="AK143" i="1"/>
  <c r="AJ143" i="1"/>
  <c r="AI143" i="1"/>
  <c r="AH143" i="1"/>
  <c r="AG143" i="1"/>
  <c r="AF143" i="1"/>
  <c r="AE143" i="1"/>
  <c r="AD143" i="1"/>
  <c r="AC143" i="1"/>
  <c r="AB143" i="1"/>
  <c r="AA143" i="1"/>
  <c r="AK142" i="1"/>
  <c r="AJ142" i="1"/>
  <c r="AI142" i="1"/>
  <c r="AH142" i="1"/>
  <c r="AG142" i="1"/>
  <c r="AF142" i="1"/>
  <c r="AE142" i="1"/>
  <c r="AD142" i="1"/>
  <c r="AC142" i="1"/>
  <c r="AB142" i="1"/>
  <c r="AA142" i="1"/>
  <c r="AK141" i="1"/>
  <c r="AJ141" i="1"/>
  <c r="AI141" i="1"/>
  <c r="AH141" i="1"/>
  <c r="AG141" i="1"/>
  <c r="AF141" i="1"/>
  <c r="AE141" i="1"/>
  <c r="AD141" i="1"/>
  <c r="AC141" i="1"/>
  <c r="AB141" i="1"/>
  <c r="AA141" i="1"/>
  <c r="AK140" i="1"/>
  <c r="AJ140" i="1"/>
  <c r="AI140" i="1"/>
  <c r="AH140" i="1"/>
  <c r="AG140" i="1"/>
  <c r="AF140" i="1"/>
  <c r="AE140" i="1"/>
  <c r="AD140" i="1"/>
  <c r="AC140" i="1"/>
  <c r="AB140" i="1"/>
  <c r="AA140" i="1"/>
  <c r="AK139" i="1"/>
  <c r="AJ139" i="1"/>
  <c r="AI139" i="1"/>
  <c r="AH139" i="1"/>
  <c r="AG139" i="1"/>
  <c r="AF139" i="1"/>
  <c r="AE139" i="1"/>
  <c r="AD139" i="1"/>
  <c r="AC139" i="1"/>
  <c r="AB139" i="1"/>
  <c r="AA139" i="1"/>
  <c r="AK138" i="1"/>
  <c r="AJ138" i="1"/>
  <c r="AI138" i="1"/>
  <c r="AH138" i="1"/>
  <c r="AG138" i="1"/>
  <c r="AF138" i="1"/>
  <c r="AE138" i="1"/>
  <c r="AD138" i="1"/>
  <c r="AC138" i="1"/>
  <c r="AB138" i="1"/>
  <c r="AA138" i="1"/>
  <c r="AK137" i="1"/>
  <c r="AJ137" i="1"/>
  <c r="AI137" i="1"/>
  <c r="AH137" i="1"/>
  <c r="AG137" i="1"/>
  <c r="AF137" i="1"/>
  <c r="AE137" i="1"/>
  <c r="AD137" i="1"/>
  <c r="AC137" i="1"/>
  <c r="AB137" i="1"/>
  <c r="AA137" i="1"/>
  <c r="AK136" i="1"/>
  <c r="AJ136" i="1"/>
  <c r="AI136" i="1"/>
  <c r="AH136" i="1"/>
  <c r="AG136" i="1"/>
  <c r="AF136" i="1"/>
  <c r="AE136" i="1"/>
  <c r="AD136" i="1"/>
  <c r="AC136" i="1"/>
  <c r="AB136" i="1"/>
  <c r="AA136" i="1"/>
  <c r="AK135" i="1"/>
  <c r="AJ135" i="1"/>
  <c r="AI135" i="1"/>
  <c r="AH135" i="1"/>
  <c r="AG135" i="1"/>
  <c r="AF135" i="1"/>
  <c r="AE135" i="1"/>
  <c r="AD135" i="1"/>
  <c r="AC135" i="1"/>
  <c r="AB135" i="1"/>
  <c r="AA135" i="1"/>
  <c r="AK134" i="1"/>
  <c r="AJ134" i="1"/>
  <c r="AI134" i="1"/>
  <c r="AH134" i="1"/>
  <c r="AG134" i="1"/>
  <c r="AF134" i="1"/>
  <c r="AE134" i="1"/>
  <c r="AD134" i="1"/>
  <c r="AC134" i="1"/>
  <c r="AB134" i="1"/>
  <c r="AA134" i="1"/>
  <c r="AK133" i="1"/>
  <c r="AJ133" i="1"/>
  <c r="AI133" i="1"/>
  <c r="AH133" i="1"/>
  <c r="AG133" i="1"/>
  <c r="AF133" i="1"/>
  <c r="AE133" i="1"/>
  <c r="AD133" i="1"/>
  <c r="AC133" i="1"/>
  <c r="AB133" i="1"/>
  <c r="AA133" i="1"/>
  <c r="AK132" i="1"/>
  <c r="AJ132" i="1"/>
  <c r="AI132" i="1"/>
  <c r="AH132" i="1"/>
  <c r="AG132" i="1"/>
  <c r="AF132" i="1"/>
  <c r="AE132" i="1"/>
  <c r="AD132" i="1"/>
  <c r="AC132" i="1"/>
  <c r="AB132" i="1"/>
  <c r="AA132" i="1"/>
  <c r="AK131" i="1"/>
  <c r="AJ131" i="1"/>
  <c r="AI131" i="1"/>
  <c r="AH131" i="1"/>
  <c r="AG131" i="1"/>
  <c r="AF131" i="1"/>
  <c r="AE131" i="1"/>
  <c r="AD131" i="1"/>
  <c r="AC131" i="1"/>
  <c r="AB131" i="1"/>
  <c r="AA131" i="1"/>
  <c r="AK130" i="1"/>
  <c r="AJ130" i="1"/>
  <c r="AI130" i="1"/>
  <c r="AH130" i="1"/>
  <c r="AG130" i="1"/>
  <c r="AF130" i="1"/>
  <c r="AE130" i="1"/>
  <c r="AD130" i="1"/>
  <c r="AC130" i="1"/>
  <c r="AB130" i="1"/>
  <c r="AA130" i="1"/>
  <c r="AK129" i="1"/>
  <c r="AJ129" i="1"/>
  <c r="AI129" i="1"/>
  <c r="AH129" i="1"/>
  <c r="AG129" i="1"/>
  <c r="AF129" i="1"/>
  <c r="AE129" i="1"/>
  <c r="AD129" i="1"/>
  <c r="AC129" i="1"/>
  <c r="AB129" i="1"/>
  <c r="AA129" i="1"/>
  <c r="AK128" i="1"/>
  <c r="AJ128" i="1"/>
  <c r="AI128" i="1"/>
  <c r="AH128" i="1"/>
  <c r="AG128" i="1"/>
  <c r="AF128" i="1"/>
  <c r="AE128" i="1"/>
  <c r="AD128" i="1"/>
  <c r="AC128" i="1"/>
  <c r="AB128" i="1"/>
  <c r="AA128" i="1"/>
  <c r="AK127" i="1"/>
  <c r="AJ127" i="1"/>
  <c r="AI127" i="1"/>
  <c r="AH127" i="1"/>
  <c r="AG127" i="1"/>
  <c r="AF127" i="1"/>
  <c r="AE127" i="1"/>
  <c r="AD127" i="1"/>
  <c r="AC127" i="1"/>
  <c r="AB127" i="1"/>
  <c r="AA127" i="1"/>
  <c r="AK126" i="1"/>
  <c r="AJ126" i="1"/>
  <c r="AI126" i="1"/>
  <c r="AH126" i="1"/>
  <c r="AG126" i="1"/>
  <c r="AF126" i="1"/>
  <c r="AE126" i="1"/>
  <c r="AD126" i="1"/>
  <c r="AC126" i="1"/>
  <c r="AB126" i="1"/>
  <c r="AA126" i="1"/>
  <c r="AK125" i="1"/>
  <c r="AJ125" i="1"/>
  <c r="AI125" i="1"/>
  <c r="AH125" i="1"/>
  <c r="AG125" i="1"/>
  <c r="AF125" i="1"/>
  <c r="AE125" i="1"/>
  <c r="AD125" i="1"/>
  <c r="AC125" i="1"/>
  <c r="AB125" i="1"/>
  <c r="AA125" i="1"/>
  <c r="AK124" i="1"/>
  <c r="AJ124" i="1"/>
  <c r="AI124" i="1"/>
  <c r="AH124" i="1"/>
  <c r="AG124" i="1"/>
  <c r="AF124" i="1"/>
  <c r="AE124" i="1"/>
  <c r="AD124" i="1"/>
  <c r="AC124" i="1"/>
  <c r="AB124" i="1"/>
  <c r="AA124" i="1"/>
  <c r="AK123" i="1"/>
  <c r="AJ123" i="1"/>
  <c r="AI123" i="1"/>
  <c r="AH123" i="1"/>
  <c r="AG123" i="1"/>
  <c r="AF123" i="1"/>
  <c r="AE123" i="1"/>
  <c r="AD123" i="1"/>
  <c r="AC123" i="1"/>
  <c r="AB123" i="1"/>
  <c r="AA123" i="1"/>
  <c r="AK122" i="1"/>
  <c r="AJ122" i="1"/>
  <c r="AI122" i="1"/>
  <c r="AH122" i="1"/>
  <c r="AG122" i="1"/>
  <c r="AF122" i="1"/>
  <c r="AE122" i="1"/>
  <c r="AD122" i="1"/>
  <c r="AC122" i="1"/>
  <c r="AB122" i="1"/>
  <c r="AA122" i="1"/>
  <c r="AK121" i="1"/>
  <c r="AJ121" i="1"/>
  <c r="AI121" i="1"/>
  <c r="AH121" i="1"/>
  <c r="AG121" i="1"/>
  <c r="AF121" i="1"/>
  <c r="AE121" i="1"/>
  <c r="AD121" i="1"/>
  <c r="AC121" i="1"/>
  <c r="AB121" i="1"/>
  <c r="AA121" i="1"/>
  <c r="AK120" i="1"/>
  <c r="AJ120" i="1"/>
  <c r="AI120" i="1"/>
  <c r="AH120" i="1"/>
  <c r="AG120" i="1"/>
  <c r="AF120" i="1"/>
  <c r="AE120" i="1"/>
  <c r="AD120" i="1"/>
  <c r="AC120" i="1"/>
  <c r="AB120" i="1"/>
  <c r="AA120" i="1"/>
  <c r="AK119" i="1"/>
  <c r="AJ119" i="1"/>
  <c r="AI119" i="1"/>
  <c r="AH119" i="1"/>
  <c r="AG119" i="1"/>
  <c r="AF119" i="1"/>
  <c r="AE119" i="1"/>
  <c r="AD119" i="1"/>
  <c r="AC119" i="1"/>
  <c r="AB119" i="1"/>
  <c r="AA119" i="1"/>
  <c r="AK118" i="1"/>
  <c r="AJ118" i="1"/>
  <c r="AI118" i="1"/>
  <c r="AH118" i="1"/>
  <c r="AG118" i="1"/>
  <c r="AF118" i="1"/>
  <c r="AE118" i="1"/>
  <c r="AD118" i="1"/>
  <c r="AC118" i="1"/>
  <c r="AB118" i="1"/>
  <c r="AA118" i="1"/>
  <c r="AK117" i="1"/>
  <c r="AJ117" i="1"/>
  <c r="AI117" i="1"/>
  <c r="AH117" i="1"/>
  <c r="AG117" i="1"/>
  <c r="AF117" i="1"/>
  <c r="AE117" i="1"/>
  <c r="AD117" i="1"/>
  <c r="AC117" i="1"/>
  <c r="AB117" i="1"/>
  <c r="AA117" i="1"/>
  <c r="AK116" i="1"/>
  <c r="AJ116" i="1"/>
  <c r="AI116" i="1"/>
  <c r="AH116" i="1"/>
  <c r="AG116" i="1"/>
  <c r="AF116" i="1"/>
  <c r="AE116" i="1"/>
  <c r="AD116" i="1"/>
  <c r="AC116" i="1"/>
  <c r="AB116" i="1"/>
  <c r="AA116" i="1"/>
  <c r="AK115" i="1"/>
  <c r="AJ115" i="1"/>
  <c r="AI115" i="1"/>
  <c r="AH115" i="1"/>
  <c r="AG115" i="1"/>
  <c r="AF115" i="1"/>
  <c r="AE115" i="1"/>
  <c r="AD115" i="1"/>
  <c r="AC115" i="1"/>
  <c r="AB115" i="1"/>
  <c r="AA115" i="1"/>
  <c r="AK114" i="1"/>
  <c r="AJ114" i="1"/>
  <c r="AI114" i="1"/>
  <c r="AH114" i="1"/>
  <c r="AG114" i="1"/>
  <c r="AF114" i="1"/>
  <c r="AE114" i="1"/>
  <c r="AD114" i="1"/>
  <c r="AC114" i="1"/>
  <c r="AB114" i="1"/>
  <c r="AA114" i="1"/>
  <c r="AK113" i="1"/>
  <c r="AJ113" i="1"/>
  <c r="AI113" i="1"/>
  <c r="AH113" i="1"/>
  <c r="AG113" i="1"/>
  <c r="AF113" i="1"/>
  <c r="AE113" i="1"/>
  <c r="AD113" i="1"/>
  <c r="AC113" i="1"/>
  <c r="AB113" i="1"/>
  <c r="AA113" i="1"/>
  <c r="AK112" i="1"/>
  <c r="AJ112" i="1"/>
  <c r="AI112" i="1"/>
  <c r="AH112" i="1"/>
  <c r="AG112" i="1"/>
  <c r="AF112" i="1"/>
  <c r="AE112" i="1"/>
  <c r="AD112" i="1"/>
  <c r="AC112" i="1"/>
  <c r="AB112" i="1"/>
  <c r="AA112" i="1"/>
  <c r="AK111" i="1"/>
  <c r="AJ111" i="1"/>
  <c r="AI111" i="1"/>
  <c r="AH111" i="1"/>
  <c r="AG111" i="1"/>
  <c r="AF111" i="1"/>
  <c r="AE111" i="1"/>
  <c r="AD111" i="1"/>
  <c r="AC111" i="1"/>
  <c r="AB111" i="1"/>
  <c r="AA111" i="1"/>
  <c r="AK110" i="1"/>
  <c r="AJ110" i="1"/>
  <c r="AI110" i="1"/>
  <c r="AH110" i="1"/>
  <c r="AG110" i="1"/>
  <c r="AF110" i="1"/>
  <c r="AE110" i="1"/>
  <c r="AD110" i="1"/>
  <c r="AC110" i="1"/>
  <c r="AB110" i="1"/>
  <c r="AA110" i="1"/>
  <c r="AK109" i="1"/>
  <c r="AJ109" i="1"/>
  <c r="AI109" i="1"/>
  <c r="AH109" i="1"/>
  <c r="AG109" i="1"/>
  <c r="AF109" i="1"/>
  <c r="AE109" i="1"/>
  <c r="AD109" i="1"/>
  <c r="AC109" i="1"/>
  <c r="AB109" i="1"/>
  <c r="AA109" i="1"/>
  <c r="AK108" i="1"/>
  <c r="AJ108" i="1"/>
  <c r="AI108" i="1"/>
  <c r="AH108" i="1"/>
  <c r="AG108" i="1"/>
  <c r="AF108" i="1"/>
  <c r="AE108" i="1"/>
  <c r="AD108" i="1"/>
  <c r="AC108" i="1"/>
  <c r="AB108" i="1"/>
  <c r="AA108" i="1"/>
  <c r="AK107" i="1"/>
  <c r="AJ107" i="1"/>
  <c r="AI107" i="1"/>
  <c r="AH107" i="1"/>
  <c r="AG107" i="1"/>
  <c r="AF107" i="1"/>
  <c r="AE107" i="1"/>
  <c r="AD107" i="1"/>
  <c r="AC107" i="1"/>
  <c r="AB107" i="1"/>
  <c r="AA107" i="1"/>
  <c r="AK106" i="1"/>
  <c r="AJ106" i="1"/>
  <c r="AI106" i="1"/>
  <c r="AH106" i="1"/>
  <c r="AG106" i="1"/>
  <c r="AF106" i="1"/>
  <c r="AE106" i="1"/>
  <c r="AD106" i="1"/>
  <c r="AC106" i="1"/>
  <c r="AB106" i="1"/>
  <c r="AA106" i="1"/>
  <c r="AK105" i="1"/>
  <c r="AJ105" i="1"/>
  <c r="AI105" i="1"/>
  <c r="AH105" i="1"/>
  <c r="AG105" i="1"/>
  <c r="AF105" i="1"/>
  <c r="AE105" i="1"/>
  <c r="AD105" i="1"/>
  <c r="AC105" i="1"/>
  <c r="AB105" i="1"/>
  <c r="AA105" i="1"/>
  <c r="AK104" i="1"/>
  <c r="AJ104" i="1"/>
  <c r="AI104" i="1"/>
  <c r="AH104" i="1"/>
  <c r="AG104" i="1"/>
  <c r="AF104" i="1"/>
  <c r="AE104" i="1"/>
  <c r="AD104" i="1"/>
  <c r="AC104" i="1"/>
  <c r="AB104" i="1"/>
  <c r="AA104" i="1"/>
  <c r="AK103" i="1"/>
  <c r="AJ103" i="1"/>
  <c r="AI103" i="1"/>
  <c r="AH103" i="1"/>
  <c r="AG103" i="1"/>
  <c r="AF103" i="1"/>
  <c r="AE103" i="1"/>
  <c r="AD103" i="1"/>
  <c r="AC103" i="1"/>
  <c r="AB103" i="1"/>
  <c r="AA103" i="1"/>
  <c r="AK102" i="1"/>
  <c r="AJ102" i="1"/>
  <c r="AI102" i="1"/>
  <c r="AH102" i="1"/>
  <c r="AG102" i="1"/>
  <c r="AF102" i="1"/>
  <c r="AE102" i="1"/>
  <c r="AD102" i="1"/>
  <c r="AC102" i="1"/>
  <c r="AB102" i="1"/>
  <c r="AA102" i="1"/>
  <c r="AK101" i="1"/>
  <c r="AJ101" i="1"/>
  <c r="AI101" i="1"/>
  <c r="AH101" i="1"/>
  <c r="AG101" i="1"/>
  <c r="AF101" i="1"/>
  <c r="AE101" i="1"/>
  <c r="AD101" i="1"/>
  <c r="AC101" i="1"/>
  <c r="AB101" i="1"/>
  <c r="AA101" i="1"/>
  <c r="AK100" i="1"/>
  <c r="AJ100" i="1"/>
  <c r="AI100" i="1"/>
  <c r="AH100" i="1"/>
  <c r="AG100" i="1"/>
  <c r="AF100" i="1"/>
  <c r="AE100" i="1"/>
  <c r="AD100" i="1"/>
  <c r="AC100" i="1"/>
  <c r="AB100" i="1"/>
  <c r="AA100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AK98" i="1"/>
  <c r="AJ98" i="1"/>
  <c r="AI98" i="1"/>
  <c r="AH98" i="1"/>
  <c r="AG98" i="1"/>
  <c r="AF98" i="1"/>
  <c r="AE98" i="1"/>
  <c r="AD98" i="1"/>
  <c r="AC98" i="1"/>
  <c r="AB98" i="1"/>
  <c r="AA98" i="1"/>
  <c r="AK97" i="1"/>
  <c r="AJ97" i="1"/>
  <c r="AI97" i="1"/>
  <c r="AH97" i="1"/>
  <c r="AG97" i="1"/>
  <c r="AF97" i="1"/>
  <c r="AE97" i="1"/>
  <c r="AD97" i="1"/>
  <c r="AC97" i="1"/>
  <c r="AB97" i="1"/>
  <c r="AA97" i="1"/>
  <c r="AK96" i="1"/>
  <c r="AJ96" i="1"/>
  <c r="AI96" i="1"/>
  <c r="AH96" i="1"/>
  <c r="AG96" i="1"/>
  <c r="AF96" i="1"/>
  <c r="AE96" i="1"/>
  <c r="AD96" i="1"/>
  <c r="AC96" i="1"/>
  <c r="AB96" i="1"/>
  <c r="AA96" i="1"/>
  <c r="AK95" i="1"/>
  <c r="AJ95" i="1"/>
  <c r="AI95" i="1"/>
  <c r="AH95" i="1"/>
  <c r="AG95" i="1"/>
  <c r="AF95" i="1"/>
  <c r="AE95" i="1"/>
  <c r="AD95" i="1"/>
  <c r="AC95" i="1"/>
  <c r="AB95" i="1"/>
  <c r="AA95" i="1"/>
  <c r="AK94" i="1"/>
  <c r="AJ94" i="1"/>
  <c r="AI94" i="1"/>
  <c r="AH94" i="1"/>
  <c r="AG94" i="1"/>
  <c r="AF94" i="1"/>
  <c r="AE94" i="1"/>
  <c r="AD94" i="1"/>
  <c r="AC94" i="1"/>
  <c r="AB94" i="1"/>
  <c r="AA94" i="1"/>
  <c r="AK93" i="1"/>
  <c r="AJ93" i="1"/>
  <c r="AI93" i="1"/>
  <c r="AH93" i="1"/>
  <c r="AG93" i="1"/>
  <c r="AF93" i="1"/>
  <c r="AE93" i="1"/>
  <c r="AD93" i="1"/>
  <c r="AC93" i="1"/>
  <c r="AB93" i="1"/>
  <c r="AA93" i="1"/>
  <c r="AK92" i="1"/>
  <c r="AJ92" i="1"/>
  <c r="AI92" i="1"/>
  <c r="AH92" i="1"/>
  <c r="AG92" i="1"/>
  <c r="AF92" i="1"/>
  <c r="AE92" i="1"/>
  <c r="AD92" i="1"/>
  <c r="AC92" i="1"/>
  <c r="AB92" i="1"/>
  <c r="AA92" i="1"/>
  <c r="AK91" i="1"/>
  <c r="AJ91" i="1"/>
  <c r="AI91" i="1"/>
  <c r="AH91" i="1"/>
  <c r="AG91" i="1"/>
  <c r="AF91" i="1"/>
  <c r="AE91" i="1"/>
  <c r="AD91" i="1"/>
  <c r="AC91" i="1"/>
  <c r="AB91" i="1"/>
  <c r="AA91" i="1"/>
  <c r="AK90" i="1"/>
  <c r="AJ90" i="1"/>
  <c r="AI90" i="1"/>
  <c r="AH90" i="1"/>
  <c r="AG90" i="1"/>
  <c r="AF90" i="1"/>
  <c r="AE90" i="1"/>
  <c r="AD90" i="1"/>
  <c r="AC90" i="1"/>
  <c r="AB90" i="1"/>
  <c r="AA90" i="1"/>
  <c r="AK89" i="1"/>
  <c r="AJ89" i="1"/>
  <c r="AI89" i="1"/>
  <c r="AH89" i="1"/>
  <c r="AG89" i="1"/>
  <c r="AF89" i="1"/>
  <c r="AE89" i="1"/>
  <c r="AD89" i="1"/>
  <c r="AC89" i="1"/>
  <c r="AB89" i="1"/>
  <c r="AA89" i="1"/>
  <c r="AK88" i="1"/>
  <c r="AJ88" i="1"/>
  <c r="AI88" i="1"/>
  <c r="AH88" i="1"/>
  <c r="AG88" i="1"/>
  <c r="AF88" i="1"/>
  <c r="AE88" i="1"/>
  <c r="AD88" i="1"/>
  <c r="AC88" i="1"/>
  <c r="AB88" i="1"/>
  <c r="AA88" i="1"/>
  <c r="AK87" i="1"/>
  <c r="AJ87" i="1"/>
  <c r="AI87" i="1"/>
  <c r="AH87" i="1"/>
  <c r="AG87" i="1"/>
  <c r="AF87" i="1"/>
  <c r="AE87" i="1"/>
  <c r="AD87" i="1"/>
  <c r="AC87" i="1"/>
  <c r="AB87" i="1"/>
  <c r="AA87" i="1"/>
  <c r="AK86" i="1"/>
  <c r="AJ86" i="1"/>
  <c r="AI86" i="1"/>
  <c r="AH86" i="1"/>
  <c r="AG86" i="1"/>
  <c r="AF86" i="1"/>
  <c r="AE86" i="1"/>
  <c r="AD86" i="1"/>
  <c r="AC86" i="1"/>
  <c r="AB86" i="1"/>
  <c r="AA86" i="1"/>
  <c r="AK85" i="1"/>
  <c r="AJ85" i="1"/>
  <c r="AI85" i="1"/>
  <c r="AH85" i="1"/>
  <c r="AG85" i="1"/>
  <c r="AF85" i="1"/>
  <c r="AE85" i="1"/>
  <c r="AD85" i="1"/>
  <c r="AC85" i="1"/>
  <c r="AB85" i="1"/>
  <c r="AA85" i="1"/>
  <c r="AK84" i="1"/>
  <c r="AJ84" i="1"/>
  <c r="AI84" i="1"/>
  <c r="AH84" i="1"/>
  <c r="AG84" i="1"/>
  <c r="AF84" i="1"/>
  <c r="AE84" i="1"/>
  <c r="AD84" i="1"/>
  <c r="AC84" i="1"/>
  <c r="AB84" i="1"/>
  <c r="AA84" i="1"/>
  <c r="AK83" i="1"/>
  <c r="AJ83" i="1"/>
  <c r="AI83" i="1"/>
  <c r="AH83" i="1"/>
  <c r="AG83" i="1"/>
  <c r="AF83" i="1"/>
  <c r="AE83" i="1"/>
  <c r="AD83" i="1"/>
  <c r="AC83" i="1"/>
  <c r="AB83" i="1"/>
  <c r="AA83" i="1"/>
  <c r="AK82" i="1"/>
  <c r="AJ82" i="1"/>
  <c r="AI82" i="1"/>
  <c r="AH82" i="1"/>
  <c r="AG82" i="1"/>
  <c r="AF82" i="1"/>
  <c r="AE82" i="1"/>
  <c r="AD82" i="1"/>
  <c r="AC82" i="1"/>
  <c r="AB82" i="1"/>
  <c r="AA82" i="1"/>
  <c r="AK81" i="1"/>
  <c r="AJ81" i="1"/>
  <c r="AI81" i="1"/>
  <c r="AH81" i="1"/>
  <c r="AG81" i="1"/>
  <c r="AF81" i="1"/>
  <c r="AE81" i="1"/>
  <c r="AD81" i="1"/>
  <c r="AC81" i="1"/>
  <c r="AB81" i="1"/>
  <c r="AA81" i="1"/>
  <c r="AK80" i="1"/>
  <c r="AJ80" i="1"/>
  <c r="AI80" i="1"/>
  <c r="AH80" i="1"/>
  <c r="AG80" i="1"/>
  <c r="AF80" i="1"/>
  <c r="AE80" i="1"/>
  <c r="AD80" i="1"/>
  <c r="AC80" i="1"/>
  <c r="AB80" i="1"/>
  <c r="AA80" i="1"/>
  <c r="AK79" i="1"/>
  <c r="AJ79" i="1"/>
  <c r="AI79" i="1"/>
  <c r="AH79" i="1"/>
  <c r="AG79" i="1"/>
  <c r="AF79" i="1"/>
  <c r="AE79" i="1"/>
  <c r="AD79" i="1"/>
  <c r="AC79" i="1"/>
  <c r="AB79" i="1"/>
  <c r="AA79" i="1"/>
  <c r="AK78" i="1"/>
  <c r="AJ78" i="1"/>
  <c r="AI78" i="1"/>
  <c r="AH78" i="1"/>
  <c r="AG78" i="1"/>
  <c r="AF78" i="1"/>
  <c r="AE78" i="1"/>
  <c r="AD78" i="1"/>
  <c r="AC78" i="1"/>
  <c r="AB78" i="1"/>
  <c r="AA78" i="1"/>
  <c r="AK77" i="1"/>
  <c r="AJ77" i="1"/>
  <c r="AI77" i="1"/>
  <c r="AH77" i="1"/>
  <c r="AG77" i="1"/>
  <c r="AF77" i="1"/>
  <c r="AE77" i="1"/>
  <c r="AD77" i="1"/>
  <c r="AC77" i="1"/>
  <c r="AB77" i="1"/>
  <c r="AA77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AK75" i="1"/>
  <c r="AK74" i="1" s="1"/>
  <c r="AJ75" i="1"/>
  <c r="AJ74" i="1" s="1"/>
  <c r="AI75" i="1"/>
  <c r="AI74" i="1" s="1"/>
  <c r="AH75" i="1"/>
  <c r="AH74" i="1" s="1"/>
  <c r="AG75" i="1"/>
  <c r="AG74" i="1" s="1"/>
  <c r="AF75" i="1"/>
  <c r="AF74" i="1" s="1"/>
  <c r="AE75" i="1"/>
  <c r="AE74" i="1" s="1"/>
  <c r="AD75" i="1"/>
  <c r="AD74" i="1" s="1"/>
  <c r="AC75" i="1"/>
  <c r="AC74" i="1" s="1"/>
  <c r="AB75" i="1"/>
  <c r="AB74" i="1" s="1"/>
  <c r="AA75" i="1"/>
  <c r="AA74" i="1" s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K73" i="1"/>
  <c r="AJ73" i="1"/>
  <c r="AI73" i="1"/>
  <c r="AH73" i="1"/>
  <c r="AG73" i="1"/>
  <c r="AF73" i="1"/>
  <c r="AE73" i="1"/>
  <c r="AD73" i="1"/>
  <c r="AC73" i="1"/>
  <c r="AB73" i="1"/>
  <c r="AA73" i="1"/>
  <c r="AK72" i="1"/>
  <c r="AJ72" i="1"/>
  <c r="AI72" i="1"/>
  <c r="AH72" i="1"/>
  <c r="AG72" i="1"/>
  <c r="AF72" i="1"/>
  <c r="AE72" i="1"/>
  <c r="AD72" i="1"/>
  <c r="AC72" i="1"/>
  <c r="AB72" i="1"/>
  <c r="AA72" i="1"/>
  <c r="AK71" i="1"/>
  <c r="AJ71" i="1"/>
  <c r="AI71" i="1"/>
  <c r="AH71" i="1"/>
  <c r="AG71" i="1"/>
  <c r="AF71" i="1"/>
  <c r="AE71" i="1"/>
  <c r="AD71" i="1"/>
  <c r="AC71" i="1"/>
  <c r="AB71" i="1"/>
  <c r="AA71" i="1"/>
  <c r="AK70" i="1"/>
  <c r="AJ70" i="1"/>
  <c r="AI70" i="1"/>
  <c r="AH70" i="1"/>
  <c r="AG70" i="1"/>
  <c r="AF70" i="1"/>
  <c r="AE70" i="1"/>
  <c r="AD70" i="1"/>
  <c r="AC70" i="1"/>
  <c r="AB70" i="1"/>
  <c r="AA70" i="1"/>
  <c r="AK69" i="1"/>
  <c r="AJ69" i="1"/>
  <c r="AI69" i="1"/>
  <c r="AH69" i="1"/>
  <c r="AG69" i="1"/>
  <c r="AF69" i="1"/>
  <c r="AE69" i="1"/>
  <c r="AD69" i="1"/>
  <c r="AC69" i="1"/>
  <c r="AB69" i="1"/>
  <c r="AA69" i="1"/>
  <c r="AK68" i="1"/>
  <c r="AJ68" i="1"/>
  <c r="AI68" i="1"/>
  <c r="AH68" i="1"/>
  <c r="AG68" i="1"/>
  <c r="AF68" i="1"/>
  <c r="AE68" i="1"/>
  <c r="AD68" i="1"/>
  <c r="AC68" i="1"/>
  <c r="AB68" i="1"/>
  <c r="AA68" i="1"/>
  <c r="AK67" i="1"/>
  <c r="AJ67" i="1"/>
  <c r="AI67" i="1"/>
  <c r="AH67" i="1"/>
  <c r="AG67" i="1"/>
  <c r="AF67" i="1"/>
  <c r="AE67" i="1"/>
  <c r="AD67" i="1"/>
  <c r="AC67" i="1"/>
  <c r="AB67" i="1"/>
  <c r="AA67" i="1"/>
  <c r="AK66" i="1"/>
  <c r="AJ66" i="1"/>
  <c r="AI66" i="1"/>
  <c r="AH66" i="1"/>
  <c r="AG66" i="1"/>
  <c r="AF66" i="1"/>
  <c r="AE66" i="1"/>
  <c r="AD66" i="1"/>
  <c r="AC66" i="1"/>
  <c r="AB66" i="1"/>
  <c r="AA66" i="1"/>
  <c r="AK65" i="1"/>
  <c r="AJ65" i="1"/>
  <c r="AI65" i="1"/>
  <c r="AH65" i="1"/>
  <c r="AG65" i="1"/>
  <c r="AF65" i="1"/>
  <c r="AE65" i="1"/>
  <c r="AD65" i="1"/>
  <c r="AC65" i="1"/>
  <c r="AB65" i="1"/>
  <c r="AA65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AK62" i="1"/>
  <c r="AJ62" i="1"/>
  <c r="AI62" i="1"/>
  <c r="AH62" i="1"/>
  <c r="AG62" i="1"/>
  <c r="AF62" i="1"/>
  <c r="AE62" i="1"/>
  <c r="AD62" i="1"/>
  <c r="AC62" i="1"/>
  <c r="AB62" i="1"/>
  <c r="AA62" i="1"/>
  <c r="AK61" i="1"/>
  <c r="AJ61" i="1"/>
  <c r="AI61" i="1"/>
  <c r="AH61" i="1"/>
  <c r="AG61" i="1"/>
  <c r="AF61" i="1"/>
  <c r="AE61" i="1"/>
  <c r="AD61" i="1"/>
  <c r="AC61" i="1"/>
  <c r="AB61" i="1"/>
  <c r="AA61" i="1"/>
  <c r="AK60" i="1"/>
  <c r="AJ60" i="1"/>
  <c r="AI60" i="1"/>
  <c r="AH60" i="1"/>
  <c r="AG60" i="1"/>
  <c r="AF60" i="1"/>
  <c r="AE60" i="1"/>
  <c r="AD60" i="1"/>
  <c r="AC60" i="1"/>
  <c r="AB60" i="1"/>
  <c r="AA60" i="1"/>
  <c r="AK59" i="1"/>
  <c r="AJ59" i="1"/>
  <c r="AI59" i="1"/>
  <c r="AH59" i="1"/>
  <c r="AG59" i="1"/>
  <c r="AF59" i="1"/>
  <c r="AE59" i="1"/>
  <c r="AD59" i="1"/>
  <c r="AC59" i="1"/>
  <c r="AB59" i="1"/>
  <c r="AA59" i="1"/>
  <c r="AK58" i="1"/>
  <c r="AJ58" i="1"/>
  <c r="AI58" i="1"/>
  <c r="AH58" i="1"/>
  <c r="AG58" i="1"/>
  <c r="AF58" i="1"/>
  <c r="AE58" i="1"/>
  <c r="AD58" i="1"/>
  <c r="AC58" i="1"/>
  <c r="AB58" i="1"/>
  <c r="AA58" i="1"/>
  <c r="AK57" i="1"/>
  <c r="AJ57" i="1"/>
  <c r="AI57" i="1"/>
  <c r="AH57" i="1"/>
  <c r="AG57" i="1"/>
  <c r="AF57" i="1"/>
  <c r="AE57" i="1"/>
  <c r="AD57" i="1"/>
  <c r="AC57" i="1"/>
  <c r="AB57" i="1"/>
  <c r="AA57" i="1"/>
  <c r="AK56" i="1"/>
  <c r="AJ56" i="1"/>
  <c r="AI56" i="1"/>
  <c r="AH56" i="1"/>
  <c r="AG56" i="1"/>
  <c r="AF56" i="1"/>
  <c r="AE56" i="1"/>
  <c r="AD56" i="1"/>
  <c r="AC56" i="1"/>
  <c r="AB56" i="1"/>
  <c r="AA56" i="1"/>
  <c r="AK55" i="1"/>
  <c r="AJ55" i="1"/>
  <c r="AI55" i="1"/>
  <c r="AH55" i="1"/>
  <c r="AG55" i="1"/>
  <c r="AF55" i="1"/>
  <c r="AE55" i="1"/>
  <c r="AD55" i="1"/>
  <c r="AC55" i="1"/>
  <c r="AB55" i="1"/>
  <c r="AA55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AK53" i="1"/>
  <c r="AK52" i="1" s="1"/>
  <c r="AJ53" i="1"/>
  <c r="AJ52" i="1" s="1"/>
  <c r="AI53" i="1"/>
  <c r="AI52" i="1" s="1"/>
  <c r="AH53" i="1"/>
  <c r="AH52" i="1" s="1"/>
  <c r="AG53" i="1"/>
  <c r="AG52" i="1" s="1"/>
  <c r="AF53" i="1"/>
  <c r="AF52" i="1" s="1"/>
  <c r="AE53" i="1"/>
  <c r="AE52" i="1" s="1"/>
  <c r="AD53" i="1"/>
  <c r="AD52" i="1" s="1"/>
  <c r="AC53" i="1"/>
  <c r="AC52" i="1" s="1"/>
  <c r="AB53" i="1"/>
  <c r="AB52" i="1" s="1"/>
  <c r="AA53" i="1"/>
  <c r="AA52" i="1" s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AK51" i="1"/>
  <c r="AJ51" i="1"/>
  <c r="AI51" i="1"/>
  <c r="AH51" i="1"/>
  <c r="AG51" i="1"/>
  <c r="AF51" i="1"/>
  <c r="AE51" i="1"/>
  <c r="AD51" i="1"/>
  <c r="AC51" i="1"/>
  <c r="AB51" i="1"/>
  <c r="AA51" i="1"/>
  <c r="AK50" i="1"/>
  <c r="AJ50" i="1"/>
  <c r="AI50" i="1"/>
  <c r="AH50" i="1"/>
  <c r="AG50" i="1"/>
  <c r="AF50" i="1"/>
  <c r="AE50" i="1"/>
  <c r="AD50" i="1"/>
  <c r="AC50" i="1"/>
  <c r="AB50" i="1"/>
  <c r="AA50" i="1"/>
  <c r="AK49" i="1"/>
  <c r="AJ49" i="1"/>
  <c r="AI49" i="1"/>
  <c r="AH49" i="1"/>
  <c r="AG49" i="1"/>
  <c r="AF49" i="1"/>
  <c r="AE49" i="1"/>
  <c r="AD49" i="1"/>
  <c r="AC49" i="1"/>
  <c r="AB49" i="1"/>
  <c r="AA49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AK47" i="1"/>
  <c r="AJ47" i="1"/>
  <c r="AI47" i="1"/>
  <c r="AH47" i="1"/>
  <c r="AG47" i="1"/>
  <c r="AF47" i="1"/>
  <c r="AE47" i="1"/>
  <c r="AD47" i="1"/>
  <c r="AC47" i="1"/>
  <c r="AB47" i="1"/>
  <c r="AA47" i="1"/>
  <c r="AK46" i="1"/>
  <c r="AJ46" i="1"/>
  <c r="AI46" i="1"/>
  <c r="AH46" i="1"/>
  <c r="AG46" i="1"/>
  <c r="AF46" i="1"/>
  <c r="AE46" i="1"/>
  <c r="AD46" i="1"/>
  <c r="AC46" i="1"/>
  <c r="AB46" i="1"/>
  <c r="AA46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K42" i="1"/>
  <c r="AJ42" i="1"/>
  <c r="AI42" i="1"/>
  <c r="AH42" i="1"/>
  <c r="AG42" i="1"/>
  <c r="AF42" i="1"/>
  <c r="AE42" i="1"/>
  <c r="AD42" i="1"/>
  <c r="AC42" i="1"/>
  <c r="AB42" i="1"/>
  <c r="AA42" i="1"/>
  <c r="AK41" i="1"/>
  <c r="AJ41" i="1"/>
  <c r="AI41" i="1"/>
  <c r="AH41" i="1"/>
  <c r="AG41" i="1"/>
  <c r="AF41" i="1"/>
  <c r="AE41" i="1"/>
  <c r="AD41" i="1"/>
  <c r="AC41" i="1"/>
  <c r="AB41" i="1"/>
  <c r="AA41" i="1"/>
  <c r="AK39" i="1"/>
  <c r="AJ39" i="1"/>
  <c r="AI39" i="1"/>
  <c r="AH39" i="1"/>
  <c r="AG39" i="1"/>
  <c r="AF39" i="1"/>
  <c r="AE39" i="1"/>
  <c r="AD39" i="1"/>
  <c r="AC39" i="1"/>
  <c r="AB39" i="1"/>
  <c r="AA39" i="1"/>
  <c r="AK38" i="1"/>
  <c r="AJ38" i="1"/>
  <c r="AI38" i="1"/>
  <c r="AH38" i="1"/>
  <c r="AG38" i="1"/>
  <c r="AF38" i="1"/>
  <c r="AE38" i="1"/>
  <c r="AD38" i="1"/>
  <c r="AC38" i="1"/>
  <c r="AB38" i="1"/>
  <c r="AA38" i="1"/>
  <c r="AK37" i="1"/>
  <c r="AJ37" i="1"/>
  <c r="AI37" i="1"/>
  <c r="AH37" i="1"/>
  <c r="AG37" i="1"/>
  <c r="AF37" i="1"/>
  <c r="AE37" i="1"/>
  <c r="AD37" i="1"/>
  <c r="AC37" i="1"/>
  <c r="AB37" i="1"/>
  <c r="AA37" i="1"/>
  <c r="AK35" i="1"/>
  <c r="AJ35" i="1"/>
  <c r="AI35" i="1"/>
  <c r="AH35" i="1"/>
  <c r="AG35" i="1"/>
  <c r="AF35" i="1"/>
  <c r="AE35" i="1"/>
  <c r="AD35" i="1"/>
  <c r="AC35" i="1"/>
  <c r="AB35" i="1"/>
  <c r="AA35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AK33" i="1"/>
  <c r="AK32" i="1" s="1"/>
  <c r="AJ33" i="1"/>
  <c r="AJ32" i="1" s="1"/>
  <c r="AI33" i="1"/>
  <c r="AI32" i="1" s="1"/>
  <c r="AH33" i="1"/>
  <c r="AH32" i="1" s="1"/>
  <c r="AG33" i="1"/>
  <c r="AG32" i="1" s="1"/>
  <c r="AF33" i="1"/>
  <c r="AF32" i="1" s="1"/>
  <c r="AE33" i="1"/>
  <c r="AE32" i="1" s="1"/>
  <c r="AD33" i="1"/>
  <c r="AD32" i="1" s="1"/>
  <c r="AC33" i="1"/>
  <c r="AC32" i="1" s="1"/>
  <c r="AB33" i="1"/>
  <c r="AB32" i="1" s="1"/>
  <c r="AA33" i="1"/>
  <c r="AA32" i="1" s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E19" i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AD19" i="1" s="1"/>
  <c r="AE19" i="1" s="1"/>
  <c r="AF19" i="1" s="1"/>
  <c r="AG19" i="1" s="1"/>
  <c r="AH19" i="1" s="1"/>
  <c r="AI19" i="1" s="1"/>
  <c r="AJ19" i="1" s="1"/>
  <c r="AK19" i="1" s="1"/>
  <c r="AL19" i="1" s="1"/>
  <c r="D19" i="1"/>
  <c r="A7" i="1"/>
  <c r="L185" i="1" l="1"/>
  <c r="K44" i="1"/>
  <c r="P28" i="1"/>
  <c r="P21" i="1" s="1"/>
  <c r="Y63" i="1"/>
  <c r="W185" i="1"/>
  <c r="AG45" i="1"/>
  <c r="M44" i="1"/>
  <c r="AK48" i="1"/>
  <c r="E28" i="1"/>
  <c r="Q28" i="1"/>
  <c r="Q21" i="1" s="1"/>
  <c r="N44" i="1"/>
  <c r="S28" i="1"/>
  <c r="S21" i="1" s="1"/>
  <c r="L44" i="1"/>
  <c r="R28" i="1"/>
  <c r="R21" i="1" s="1"/>
  <c r="X44" i="1"/>
  <c r="H185" i="1"/>
  <c r="F44" i="1"/>
  <c r="P63" i="1"/>
  <c r="Y44" i="1"/>
  <c r="AA48" i="1"/>
  <c r="R63" i="1"/>
  <c r="AI34" i="1"/>
  <c r="AI28" i="1" s="1"/>
  <c r="AI21" i="1" s="1"/>
  <c r="K185" i="1"/>
  <c r="G44" i="1"/>
  <c r="J28" i="1"/>
  <c r="J21" i="1" s="1"/>
  <c r="K28" i="1"/>
  <c r="K21" i="1" s="1"/>
  <c r="E44" i="1"/>
  <c r="U44" i="1"/>
  <c r="F28" i="1"/>
  <c r="F21" i="1" s="1"/>
  <c r="Q63" i="1"/>
  <c r="AJ34" i="1"/>
  <c r="P185" i="1"/>
  <c r="AD201" i="1"/>
  <c r="V185" i="1"/>
  <c r="V44" i="1"/>
  <c r="AJ28" i="1"/>
  <c r="AJ21" i="1" s="1"/>
  <c r="I44" i="1"/>
  <c r="AH48" i="1"/>
  <c r="K63" i="1"/>
  <c r="AK34" i="1"/>
  <c r="X185" i="1"/>
  <c r="AC45" i="1"/>
  <c r="T28" i="1"/>
  <c r="T21" i="1" s="1"/>
  <c r="AI48" i="1"/>
  <c r="AC201" i="1"/>
  <c r="J44" i="1"/>
  <c r="X28" i="1"/>
  <c r="X21" i="1" s="1"/>
  <c r="AH45" i="1"/>
  <c r="Z63" i="1"/>
  <c r="G185" i="1"/>
  <c r="V28" i="1"/>
  <c r="V21" i="1" s="1"/>
  <c r="Y28" i="1"/>
  <c r="Y21" i="1" s="1"/>
  <c r="Z28" i="1"/>
  <c r="Z21" i="1" s="1"/>
  <c r="H44" i="1"/>
  <c r="AF76" i="1"/>
  <c r="M28" i="1"/>
  <c r="M21" i="1" s="1"/>
  <c r="O44" i="1"/>
  <c r="G63" i="1"/>
  <c r="W28" i="1"/>
  <c r="W21" i="1" s="1"/>
  <c r="H63" i="1"/>
  <c r="AJ188" i="1"/>
  <c r="AK188" i="1"/>
  <c r="AA54" i="1"/>
  <c r="M63" i="1"/>
  <c r="AE201" i="1"/>
  <c r="AG76" i="1"/>
  <c r="AA34" i="1"/>
  <c r="AA28" i="1" s="1"/>
  <c r="AA21" i="1" s="1"/>
  <c r="AC34" i="1"/>
  <c r="AC28" i="1" s="1"/>
  <c r="AC21" i="1" s="1"/>
  <c r="AC48" i="1"/>
  <c r="AC44" i="1" s="1"/>
  <c r="Y185" i="1"/>
  <c r="AH201" i="1"/>
  <c r="AK54" i="1"/>
  <c r="AJ76" i="1"/>
  <c r="W63" i="1"/>
  <c r="AE48" i="1"/>
  <c r="AK76" i="1"/>
  <c r="X63" i="1"/>
  <c r="Z185" i="1"/>
  <c r="AF201" i="1"/>
  <c r="AF54" i="1"/>
  <c r="AI76" i="1"/>
  <c r="AB34" i="1"/>
  <c r="AB28" i="1" s="1"/>
  <c r="AB21" i="1" s="1"/>
  <c r="AD48" i="1"/>
  <c r="AH54" i="1"/>
  <c r="AF48" i="1"/>
  <c r="AI54" i="1"/>
  <c r="S63" i="1"/>
  <c r="AC76" i="1"/>
  <c r="AK201" i="1"/>
  <c r="AD45" i="1"/>
  <c r="AG48" i="1"/>
  <c r="T63" i="1"/>
  <c r="AE45" i="1"/>
  <c r="U63" i="1"/>
  <c r="AA99" i="1"/>
  <c r="E185" i="1"/>
  <c r="AF45" i="1"/>
  <c r="AI64" i="1"/>
  <c r="AB99" i="1"/>
  <c r="AF99" i="1"/>
  <c r="F185" i="1"/>
  <c r="AA201" i="1"/>
  <c r="AG201" i="1"/>
  <c r="AI201" i="1"/>
  <c r="AH34" i="1"/>
  <c r="AH28" i="1" s="1"/>
  <c r="AH21" i="1" s="1"/>
  <c r="AB54" i="1"/>
  <c r="AA64" i="1"/>
  <c r="V63" i="1"/>
  <c r="AC99" i="1"/>
  <c r="AF191" i="1"/>
  <c r="AF185" i="1" s="1"/>
  <c r="AB201" i="1"/>
  <c r="G28" i="1"/>
  <c r="G21" i="1" s="1"/>
  <c r="AC54" i="1"/>
  <c r="AD99" i="1"/>
  <c r="AG191" i="1"/>
  <c r="H28" i="1"/>
  <c r="H21" i="1" s="1"/>
  <c r="N28" i="1"/>
  <c r="N21" i="1" s="1"/>
  <c r="AD54" i="1"/>
  <c r="AE76" i="1"/>
  <c r="I185" i="1"/>
  <c r="AH191" i="1"/>
  <c r="AH185" i="1" s="1"/>
  <c r="I28" i="1"/>
  <c r="I21" i="1" s="1"/>
  <c r="O28" i="1"/>
  <c r="O21" i="1" s="1"/>
  <c r="AJ45" i="1"/>
  <c r="AB48" i="1"/>
  <c r="AE54" i="1"/>
  <c r="J185" i="1"/>
  <c r="AI191" i="1"/>
  <c r="AI185" i="1" s="1"/>
  <c r="AK191" i="1"/>
  <c r="N63" i="1"/>
  <c r="AH76" i="1"/>
  <c r="AJ191" i="1"/>
  <c r="AC191" i="1"/>
  <c r="AA45" i="1"/>
  <c r="R44" i="1"/>
  <c r="AH99" i="1"/>
  <c r="AG188" i="1"/>
  <c r="L28" i="1"/>
  <c r="L21" i="1" s="1"/>
  <c r="P44" i="1"/>
  <c r="AB45" i="1"/>
  <c r="S44" i="1"/>
  <c r="AC64" i="1"/>
  <c r="L63" i="1"/>
  <c r="AI99" i="1"/>
  <c r="AA191" i="1"/>
  <c r="AA185" i="1" s="1"/>
  <c r="AD34" i="1"/>
  <c r="AD28" i="1" s="1"/>
  <c r="AD21" i="1" s="1"/>
  <c r="AF34" i="1"/>
  <c r="AF28" i="1" s="1"/>
  <c r="AF21" i="1" s="1"/>
  <c r="Q44" i="1"/>
  <c r="AD64" i="1"/>
  <c r="E63" i="1"/>
  <c r="AJ99" i="1"/>
  <c r="AB191" i="1"/>
  <c r="AF64" i="1"/>
  <c r="AG64" i="1"/>
  <c r="AB76" i="1"/>
  <c r="O63" i="1"/>
  <c r="AE191" i="1"/>
  <c r="AE185" i="1" s="1"/>
  <c r="AJ48" i="1"/>
  <c r="J63" i="1"/>
  <c r="AB188" i="1"/>
  <c r="AB185" i="1" s="1"/>
  <c r="S185" i="1"/>
  <c r="AG99" i="1"/>
  <c r="Z44" i="1"/>
  <c r="AB64" i="1"/>
  <c r="AG54" i="1"/>
  <c r="AD191" i="1"/>
  <c r="AK45" i="1"/>
  <c r="AJ54" i="1"/>
  <c r="AE34" i="1"/>
  <c r="AE28" i="1" s="1"/>
  <c r="AE21" i="1" s="1"/>
  <c r="AG34" i="1"/>
  <c r="AG28" i="1" s="1"/>
  <c r="AG21" i="1" s="1"/>
  <c r="AE64" i="1"/>
  <c r="F63" i="1"/>
  <c r="AK99" i="1"/>
  <c r="AJ201" i="1"/>
  <c r="U28" i="1"/>
  <c r="U21" i="1" s="1"/>
  <c r="AH64" i="1"/>
  <c r="AA76" i="1"/>
  <c r="AE99" i="1"/>
  <c r="T44" i="1"/>
  <c r="I63" i="1"/>
  <c r="AK64" i="1"/>
  <c r="AD76" i="1"/>
  <c r="AC188" i="1"/>
  <c r="AC185" i="1" s="1"/>
  <c r="W44" i="1"/>
  <c r="AI45" i="1"/>
  <c r="AJ64" i="1"/>
  <c r="T185" i="1"/>
  <c r="AD188" i="1"/>
  <c r="U185" i="1"/>
  <c r="AK28" i="1"/>
  <c r="AK21" i="1" s="1"/>
  <c r="M20" i="1"/>
  <c r="E21" i="1"/>
  <c r="AI44" i="1" l="1"/>
  <c r="AK44" i="1"/>
  <c r="AK185" i="1"/>
  <c r="Y20" i="1"/>
  <c r="K20" i="1"/>
  <c r="N20" i="1"/>
  <c r="AG185" i="1"/>
  <c r="AA44" i="1"/>
  <c r="Q20" i="1"/>
  <c r="AK63" i="1"/>
  <c r="AK20" i="1" s="1"/>
  <c r="F20" i="1"/>
  <c r="Z20" i="1"/>
  <c r="AI63" i="1"/>
  <c r="AI20" i="1" s="1"/>
  <c r="AB44" i="1"/>
  <c r="P20" i="1"/>
  <c r="AJ185" i="1"/>
  <c r="AF44" i="1"/>
  <c r="AH44" i="1"/>
  <c r="J20" i="1"/>
  <c r="AE63" i="1"/>
  <c r="X20" i="1"/>
  <c r="W20" i="1"/>
  <c r="AG44" i="1"/>
  <c r="AG20" i="1" s="1"/>
  <c r="AD44" i="1"/>
  <c r="T20" i="1"/>
  <c r="G20" i="1"/>
  <c r="E20" i="1"/>
  <c r="V20" i="1"/>
  <c r="AF63" i="1"/>
  <c r="AD63" i="1"/>
  <c r="AE44" i="1"/>
  <c r="H20" i="1"/>
  <c r="U20" i="1"/>
  <c r="AH63" i="1"/>
  <c r="AD185" i="1"/>
  <c r="I20" i="1"/>
  <c r="AC63" i="1"/>
  <c r="AC20" i="1" s="1"/>
  <c r="AG63" i="1"/>
  <c r="AJ44" i="1"/>
  <c r="O20" i="1"/>
  <c r="AJ63" i="1"/>
  <c r="R20" i="1"/>
  <c r="AJ20" i="1"/>
  <c r="L20" i="1"/>
  <c r="AB63" i="1"/>
  <c r="AB20" i="1" s="1"/>
  <c r="AA63" i="1"/>
  <c r="S20" i="1"/>
  <c r="AA20" i="1" l="1"/>
  <c r="AH20" i="1"/>
  <c r="AE20" i="1"/>
  <c r="AD20" i="1"/>
  <c r="AF20" i="1"/>
</calcChain>
</file>

<file path=xl/sharedStrings.xml><?xml version="1.0" encoding="utf-8"?>
<sst xmlns="http://schemas.openxmlformats.org/spreadsheetml/2006/main" count="3075" uniqueCount="910">
  <si>
    <t>Приложение  № 5</t>
  </si>
  <si>
    <t>к приказу Минэнерго России</t>
  </si>
  <si>
    <t>от «___» ___ 2017 г. №______</t>
  </si>
  <si>
    <t xml:space="preserve">Форма 5. Отчет об исполнении плана ввода объектов инвестиционной деятельности (мощностей)  в эксплуатацию </t>
  </si>
  <si>
    <t>за 2025 год</t>
  </si>
  <si>
    <t xml:space="preserve">        полное наименование субъекта электроэнергетики</t>
  </si>
  <si>
    <t>Год формирования информации: 2026 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</si>
  <si>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</t>
  </si>
  <si>
    <t xml:space="preserve">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</si>
  <si>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</si>
  <si>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</si>
  <si>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</si>
  <si>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</si>
  <si>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 (мощностей) в эксплуатацию в 2025 году</t>
  </si>
  <si>
    <t>Отклонения от плановых показателей 2025 года</t>
  </si>
  <si>
    <t>Причины отклонений</t>
  </si>
  <si>
    <t>План</t>
  </si>
  <si>
    <t>Факт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</si>
  <si>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</si>
  <si>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</si>
  <si>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</si>
  <si>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</si>
  <si>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</si>
  <si>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</si>
  <si>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</si>
  <si>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</si>
  <si>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</si>
  <si>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</si>
  <si>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</si>
  <si>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</si>
  <si>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</si>
  <si>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</si>
  <si>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</si>
  <si>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</si>
  <si>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</si>
  <si>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</si>
  <si>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</si>
  <si>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</si>
  <si>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</si>
  <si>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</si>
  <si>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</si>
  <si>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</si>
  <si>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</si>
  <si>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</si>
  <si>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</si>
  <si>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</si>
  <si>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</si>
  <si>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</si>
  <si>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</si>
  <si>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</si>
  <si>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</si>
  <si>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</si>
  <si>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</si>
  <si>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</si>
  <si>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</si>
  <si>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</si>
  <si>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</si>
  <si>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В связи с многочиленными изменениями ПД, подрядчик сдвигает сроки выполнения работ.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</si>
  <si>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</si>
  <si>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</si>
  <si>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</si>
  <si>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</si>
  <si>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Изменение стоимости  и физических параметров принимаемых к учету основных фондов обусловлено изменением стоимости проекта и уточнением физических параметров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</si>
  <si>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СП ХТС</t>
  </si>
  <si>
    <t>N_505-ХТС-17тп</t>
  </si>
  <si>
    <t xml:space="preserve">Внеплановый проект. Включен в ИПР на основании решения Арбитражного суда Хабаровского края, выставленного в адрес Общества от 20.03.2025 №А73-17465/2024, о выполнении мероприятий по созданию тепловой сети до точки подключения. 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</si>
  <si>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</si>
  <si>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</si>
  <si>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</si>
  <si>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</si>
  <si>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</si>
  <si>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</si>
  <si>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</si>
  <si>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</si>
  <si>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Отражен факт возврата  гарантийных удержаний в соответствии с  заключенным в 2024 году договором подряда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</si>
  <si>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</si>
  <si>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</si>
  <si>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</si>
  <si>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</si>
  <si>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 xml:space="preserve"> Договорные обязательства на выполнение СМР исполнены. Объект не введен в эксплуатацию всвязи с тем, что выполненен промежуточный этап работ, ввод в эксплуатацию запланирован в 2026 г.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</si>
  <si>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</si>
  <si>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</si>
  <si>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</si>
  <si>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</si>
  <si>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</si>
  <si>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</si>
  <si>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</si>
  <si>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</si>
  <si>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</si>
  <si>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</si>
  <si>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</si>
  <si>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</si>
  <si>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</si>
  <si>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</si>
  <si>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В связи с задержкой поставки оборудования  и материалов подрядчика рвботы будут выполнены в 2026 году .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</si>
  <si>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</si>
  <si>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</si>
  <si>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Расширение автоматической котельной в п. Некрасовка с приростом мощности на 5,59 Гкал/ч</t>
  </si>
  <si>
    <t>H_505-ХТСКх-30-1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</si>
  <si>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</si>
  <si>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</si>
  <si>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</si>
  <si>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</si>
  <si>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</si>
  <si>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</si>
  <si>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</si>
  <si>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</si>
  <si>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 Хабаровской ТЭЦ-2 в осях "6-7", ряд "Б-В", отм. 23,4м</t>
  </si>
  <si>
    <t>H_505-ХТСКх-45</t>
  </si>
  <si>
    <t xml:space="preserve"> Договор №38/ХТ2-25 от 14.08.25г расторгнут в связи с невыполнением  обязательств по договору подрядной организацией ООО «АМА» в полном объеме.
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</si>
  <si>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</si>
  <si>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</si>
  <si>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</si>
  <si>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</si>
  <si>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нефтеловушки для обеспечения очистки сточных вод СП "Хабаровская ТЭЦ-1"</t>
  </si>
  <si>
    <t>N_505-ХТЭЦ-1-3</t>
  </si>
  <si>
    <t>Наращивание золоотвала №2 (1 очередь) Хабаровской ТЭЦ-3 на 1800 тыс. м3</t>
  </si>
  <si>
    <t>H_505-ХГ-57</t>
  </si>
  <si>
    <t>Реконструкция ЗРУ-35кВ и ЗРУ-110кВ, СП Хабаровская ТЭЦ-1</t>
  </si>
  <si>
    <t>P_505-ХТЭЦ-1-18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</si>
  <si>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</si>
  <si>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</si>
  <si>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</si>
  <si>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</si>
  <si>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</si>
  <si>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</si>
  <si>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</si>
  <si>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</si>
  <si>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Проект 2024 г. Пусконаладочные работы перенесены на 2025 г. Введен в эксплуатацию.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</si>
  <si>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</si>
  <si>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</si>
  <si>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Техперевооружение установки постоянного тока на Комсомольской ТЭЦ-1</t>
  </si>
  <si>
    <t>N_505-ХГ-162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</si>
  <si>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</si>
  <si>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</si>
  <si>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Установка на Амурской ТЭЦ-1 третьего трансформатора связи 110/6 кВ мощностью 63 МВА, СП Амурская ТЭЦ</t>
  </si>
  <si>
    <t>L_505-ХГ-178</t>
  </si>
  <si>
    <t>Установка телескопических загрузчиков на комплексе вагоноопрокидывателя Комсомольской ТЭЦ-2</t>
  </si>
  <si>
    <t>N_505-ХГ-163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</si>
  <si>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</si>
  <si>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</si>
  <si>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 xml:space="preserve">В 2025 г  поставлено оборудование к монтажу. Монтаж запланирован выполнить хоз. способом  в 2026 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</si>
  <si>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</si>
  <si>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</si>
  <si>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</si>
  <si>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</si>
  <si>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</si>
  <si>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</si>
  <si>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</si>
  <si>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</si>
  <si>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</si>
  <si>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</si>
  <si>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</si>
  <si>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</si>
  <si>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 xml:space="preserve">Невыполнение плановых показателей  вызвано отсутствием возможности подрядной организации АО "ХРМК" приступить к полному объему работ по техперевооружению тепловых сетей по причине неисполнения обязательств КГУП "РКС" по выносу трубопроводов ХВС с участков тепловых сетей, в соответствии с утвержденным графиком с Мин ЖКХ от 30.10.2023. 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</si>
  <si>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</si>
  <si>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</si>
  <si>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</si>
  <si>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</si>
  <si>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</si>
  <si>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</si>
  <si>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</si>
  <si>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</si>
  <si>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</si>
  <si>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</si>
  <si>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№11 (II этап)  г. Комсомольск-на-Амуре.(СП КТС)</t>
  </si>
  <si>
    <t>J_505-ХТСКх-9-54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</si>
  <si>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</si>
  <si>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</si>
  <si>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</si>
  <si>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</si>
  <si>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</si>
  <si>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</si>
  <si>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</si>
  <si>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</si>
  <si>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</si>
  <si>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</si>
  <si>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</si>
  <si>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</si>
  <si>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</si>
  <si>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</si>
  <si>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ТМ-25 г.Хабаровск</t>
  </si>
  <si>
    <t>H_505-ХТСКх-10-28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</si>
  <si>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</si>
  <si>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</si>
  <si>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</si>
  <si>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</si>
  <si>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</si>
  <si>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</si>
  <si>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</si>
  <si>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</si>
  <si>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№18 г. Хабаровск. СП ХТС (II этап)</t>
  </si>
  <si>
    <t>J_505-ХТСКх-10-31</t>
  </si>
  <si>
    <t>Техперевооружение теплотрассы №16 (II этап) г. Амурск.(СП КТС)</t>
  </si>
  <si>
    <t>J_505-ХТСКх-9-56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</si>
  <si>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</si>
  <si>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</si>
  <si>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</si>
  <si>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</si>
  <si>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</si>
  <si>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</si>
  <si>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</si>
  <si>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</si>
  <si>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</si>
  <si>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</si>
  <si>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</si>
  <si>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</si>
  <si>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F_505-ХГ-30</t>
  </si>
  <si>
    <t>Срок ввода проекта перенесен на 2026 г.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</si>
  <si>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</si>
  <si>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</si>
  <si>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</si>
  <si>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</si>
  <si>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</si>
  <si>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</si>
  <si>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</si>
  <si>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</si>
  <si>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</si>
  <si>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</si>
  <si>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</si>
  <si>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</si>
  <si>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>Модернизация вагонных весов, для СП "Комсомольская ТЭЦ-2", 1 шт</t>
  </si>
  <si>
    <t>N_505-ХГ-190</t>
  </si>
  <si>
    <t>Модернизация склада ГСМ КТЭЦ-2</t>
  </si>
  <si>
    <t>N_505-КТЭЦ2-2</t>
  </si>
  <si>
    <t>Модернизация АСУ ТП к/а №2 , СП Амурская ТЭЦ-1</t>
  </si>
  <si>
    <t>N_505-ХГ-194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</si>
  <si>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</si>
  <si>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</si>
  <si>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</si>
  <si>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</si>
  <si>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</si>
  <si>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</si>
  <si>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 xml:space="preserve">В связи с поздним заключением договора  и как следствие невозможность выполнения работ в осенне-зимний период, планируемый объем работ будет выполнен в 2026г.
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</si>
  <si>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</si>
  <si>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</si>
  <si>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</si>
  <si>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</si>
  <si>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</si>
  <si>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</si>
  <si>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</si>
  <si>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</si>
  <si>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</si>
  <si>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</si>
  <si>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Замена насосного оборудования на ЦТП-8 (3шт.), СП ТЭЦ Советская Гавань</t>
  </si>
  <si>
    <t>N_505-ТЭЦСов.Гавань-7-1</t>
  </si>
  <si>
    <t>Техническое перевооружение вагоноопракидывателя ВРС-125 с заменой ротора (1 шт), СП "Амурская ТЭЦ-1"</t>
  </si>
  <si>
    <t>N_505-АмТЭЦ-1-10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</si>
  <si>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</si>
  <si>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</si>
  <si>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</si>
  <si>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</si>
  <si>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</si>
  <si>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</si>
  <si>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Отклонение по результатам торговых процедур. Признаны  несостоявшимися 2х закупки. Договор заключили с учетом актуализированных ТКП. Реализация проекта перенесена на 2026 г.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</si>
  <si>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</si>
  <si>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</si>
  <si>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</si>
  <si>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</si>
  <si>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</si>
  <si>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</si>
  <si>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реализация проекта перенесена на 2026 г.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</si>
  <si>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</si>
  <si>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</si>
  <si>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</si>
  <si>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</si>
  <si>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</si>
  <si>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</si>
  <si>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</si>
  <si>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</si>
  <si>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</si>
  <si>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</si>
  <si>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</si>
  <si>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</si>
  <si>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Ввод в эксплуатацию запланирован на 2026.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</si>
  <si>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</si>
  <si>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</si>
  <si>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</si>
  <si>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</si>
  <si>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Заключен догвоор с ООО НПП "Вибробит" № 71/ХТ3-25 от 10.06.2025. Согласно календарного графика выполнения и финансирования работ (Приложение №3 к Договору) монтаж оборудования запланирован на ноябрь 2025 года, включение системы в работу с проведением пусконаладочных работ и ввод системы в промышленную эксплуатацию – декабрь 2025 года. В 2025 на СП «Хабаровская ТЭЦ-3» ремонтная площадка энергоблока №3 запланирована в срок с 09.10.2025 по 16.10.2025, что не совпадает со сроками выполнения строительно-монтажных работ.  Будет рассмотрен вопрос о заключении ДС и переносов срока СМР на 02.03.2026-30.04.2026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</si>
  <si>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</si>
  <si>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</si>
  <si>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Инициировано подписания ДС№3 на продление сроков выполения работ. К учету принято лабораторное оорудование, предусмотренное сметой строек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</si>
  <si>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</si>
  <si>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</si>
  <si>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</si>
  <si>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</si>
  <si>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</si>
  <si>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</si>
  <si>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Замена пассажирского лифта Комсомольской ТЭЦ-2</t>
  </si>
  <si>
    <t>O_505-КТЭЦ2-16</t>
  </si>
  <si>
    <t>Реконструкция панелей защит ВЛ-110 кВ СП Николаевская ТЭЦ, 2 шт.</t>
  </si>
  <si>
    <t>O_505-НТЭЦ-8</t>
  </si>
  <si>
    <t>Увеличение сроков выполнения ПИР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</si>
  <si>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</si>
  <si>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</si>
  <si>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</si>
  <si>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</si>
  <si>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</si>
  <si>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</si>
  <si>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</si>
  <si>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</si>
  <si>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Установка блочной электролизной установки Хабаровской ТЭЦ-1 производительностью 0,5/4 Нкуб/ч (1 шт.)</t>
  </si>
  <si>
    <t>O_505-ХТЭЦ-1-7</t>
  </si>
  <si>
    <t>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</si>
  <si>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</si>
  <si>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</si>
  <si>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</si>
  <si>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</si>
  <si>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</si>
  <si>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</si>
  <si>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</si>
  <si>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</si>
  <si>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</si>
  <si>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</si>
  <si>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Модернизация основного и вспомогательного оборудования энергоблока ст.№2 Хабаровской ТЭЦ-3</t>
  </si>
  <si>
    <t>O_505-ХТЭЦ-3-52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</si>
  <si>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</si>
  <si>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</si>
  <si>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</si>
  <si>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</si>
  <si>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Техническое перевооружение насосного оборудования СП "Хабаровская ТЭЦ-3"</t>
  </si>
  <si>
    <t>N_505-ХТЭЦ-3-27</t>
  </si>
  <si>
    <t xml:space="preserve">Приняты фактические затраты с соответствии с заключенным договором подряда . 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</si>
  <si>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</si>
  <si>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</si>
  <si>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</si>
  <si>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</si>
  <si>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</si>
  <si>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</si>
  <si>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</si>
  <si>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</si>
  <si>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</si>
  <si>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</si>
  <si>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</si>
  <si>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</si>
  <si>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Освоение прошло по заключеному договор на Пир и СМР с ООО "Систематика" № 166/ХТ3-24 от 01.12.2024. Подписано ДС № 2 от 24.12.2025 на увеличение сроков работ и стоимости по договору</t>
  </si>
  <si>
    <t>Реконструкция золоотвала №2 (2 пусковой комплекс) Хабаровской ТЭЦ-3 (ёмкость - 2250 тыс. м3)</t>
  </si>
  <si>
    <t>F_505-ХГ-41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</si>
  <si>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</si>
  <si>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</si>
  <si>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>Техперевооружение комплекса инженерно-технических средств физической защиты СП  Амурская ТЭЦ</t>
  </si>
  <si>
    <t>O_505-АмТЭЦ-1-21</t>
  </si>
  <si>
    <t>Нарушение сроков со стороны подрядчика по договору №44/АТ1-25 от 19.08.2025г.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</si>
  <si>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</si>
  <si>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</si>
  <si>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</si>
  <si>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</si>
  <si>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Заключен договор с ООО "Акку-Фертриб" № 94/ХТ3-25 от 28.08.2025. В связи с поздним заключением договора сроки поставки и монтажа сдвигаются.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</si>
  <si>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на объектах: ПНС-111 (1 шт.), ПНС-172 (2шт.), Узел 393 (2 шт.), СП ХТС</t>
  </si>
  <si>
    <t>N_505-ХТС-15</t>
  </si>
  <si>
    <t>Модернизация системы энергоснабжения МГ с заменой двигателя Capstone C30 СП Николаевская ТЭЦ, 9 шт.</t>
  </si>
  <si>
    <t>O_505-НТЭЦ-9</t>
  </si>
  <si>
    <t>Ввод проекта перенесен на 2026 г.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</si>
  <si>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</si>
  <si>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</si>
  <si>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Замена силового трансфрматора отпайки ТО-7 тип ТДНС-16000/35 Хабаровской ТЭЦ-1</t>
  </si>
  <si>
    <t>O_505-ХТЭЦ-1-10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</si>
  <si>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</si>
  <si>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</si>
  <si>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</si>
  <si>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</si>
  <si>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Для реализации проекта заключен комплексный  договор на ПИР, СМР и поставку оборудовани ООО ТПК "Брик" № 67/ХТ3-25 от 02.07.2025. Принят этап ПИР. В связи с измением тех.решения сроки реализации проекта сдвинулись на 2026 год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</si>
  <si>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</si>
  <si>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</si>
  <si>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</si>
  <si>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</si>
  <si>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 xml:space="preserve">В связи с поступившим дополнительным финансированием произведена оплата из средств займа в 2025 году  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</si>
  <si>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</si>
  <si>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</si>
  <si>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</si>
  <si>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</si>
  <si>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</si>
  <si>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</si>
  <si>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</si>
  <si>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</si>
  <si>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</si>
  <si>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</si>
  <si>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</si>
  <si>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</si>
  <si>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</si>
  <si>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</si>
  <si>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</si>
  <si>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</si>
  <si>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</si>
  <si>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</si>
  <si>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</si>
  <si>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</si>
  <si>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</si>
  <si>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</si>
  <si>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</si>
  <si>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</si>
  <si>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</si>
  <si>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</si>
  <si>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</si>
  <si>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</si>
  <si>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</si>
  <si>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</si>
  <si>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</si>
  <si>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</si>
  <si>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</si>
  <si>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</si>
  <si>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градирни ст.№4 с циркуляционной насосной станцией для Хабаровской ТЭЦ-3</t>
  </si>
  <si>
    <t>N_505-ХТЭЦ-3-48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</si>
  <si>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</si>
  <si>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</si>
  <si>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</si>
  <si>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</si>
  <si>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</si>
  <si>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НПП «Строй Система Технологии» выплачен аванс, завершены работы площадки под насосную станцию при принятии исполнительной документация выявилось замена материалов с щебня на ПГС, а так же поступило письмо от подрядчика  что насосная станция на производстве в завершенности 70%, ожидают поставку насосных агрегатов до 31.10.2025 года,завершенность станции 100% ожидают к 20.11.2025 года, доставку в г.Николаевск-на-Амуре планируют осуществить до 30.01.2026 года.</t>
  </si>
  <si>
    <t>Строительство пллощадки для хранения металлолома - 1 шт. для СП "Комсомольская ТЭЦ-3"</t>
  </si>
  <si>
    <t>P_505-КТЭЦ3-20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</si>
  <si>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</si>
  <si>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</si>
  <si>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</si>
  <si>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</si>
  <si>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</si>
  <si>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</si>
  <si>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</si>
  <si>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</si>
  <si>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</si>
  <si>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</si>
  <si>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</si>
  <si>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</si>
  <si>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</si>
  <si>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</si>
  <si>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Покупка газоанализатора «DELTA65» для СП «ХТЭЦ-2» котельная «Некрасовская» кол-во 1 комплект.</t>
  </si>
  <si>
    <t>N_505-ХТЭЦ2-34-2</t>
  </si>
  <si>
    <t>Покупка электрического очистителя труб RAM-4А-50 - 1 ед.»  СП «ХТЭЦ-2"</t>
  </si>
  <si>
    <t>N_505-ХТЭЦ2-34-3</t>
  </si>
  <si>
    <t xml:space="preserve">Покупка Оргтехники чёрно-белое МФУ Формат А3,1 шт.- СП "ХТЭЦ-2" </t>
  </si>
  <si>
    <t>N_505-ХТЭЦ2-34-11</t>
  </si>
  <si>
    <t>Покупка вытяжного шкафа лабораторного, СП Хабаровская ТЭЦ-2, 2 шт.-2025г.</t>
  </si>
  <si>
    <t>N_505-ХТЭЦ2-34-15</t>
  </si>
  <si>
    <t>Покупка термостата жидкостного LOIP LT-810, СП Хабаровская ТЭЦ-2, 1шт.</t>
  </si>
  <si>
    <t>N_505-ХТЭЦ2-34-16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</si>
  <si>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</si>
  <si>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</si>
  <si>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Покупка вытяжного шкафа 90 см, СП Комсомольская ТЭЦ-2, 1 шт.</t>
  </si>
  <si>
    <t>N_505-КТЭЦ2-45-25</t>
  </si>
  <si>
    <t>Покупка вытяжного шкафа 180 см для легковоспломеняющихся жидкостей, СП Комсомольская ТЭЦ-2, 4 шт.</t>
  </si>
  <si>
    <t>N_505-КТЭЦ2-45-4</t>
  </si>
  <si>
    <t>Покупка вытяжного шкафа для кислот, СП Комсомольская ТЭЦ-2, 1 шт.</t>
  </si>
  <si>
    <t>N_505-КТЭЦ2-45-5</t>
  </si>
  <si>
    <t>Покупка Калориметр сгорания бомбовый АБК-1В, 1 шт. СП Амурская ТЭЦ-1</t>
  </si>
  <si>
    <t>N_505-ХГ-45-352</t>
  </si>
  <si>
    <t>В связи с острой необходимостью, для нужд СП "Амурская ТЭЦ-1" оборудование внеплановой заупкой приобретено ранее запланированного срока (проект 2030 г.)</t>
  </si>
  <si>
    <t>Покупка бульдозера ТТЦ тяговый класс 20. СП "Комсомольская ТЭЦ-2", 1 шт</t>
  </si>
  <si>
    <t>N_505-ХГ-45-394</t>
  </si>
  <si>
    <t>Покупка Вытяжного шкафа - 1шт, для СП Комсомольской ТЭЦ-1</t>
  </si>
  <si>
    <t>N_505-ХГ-45-401</t>
  </si>
  <si>
    <t>Покупка стилоскопа переносного СЛП-2 (Комсомольская ТЭЦ-2), 1 шт.</t>
  </si>
  <si>
    <t>N_505-ХГ-45-402</t>
  </si>
  <si>
    <t>Покупка Факел-012-01 - 3шт, для "Комсомольская ТЭЦ-1"</t>
  </si>
  <si>
    <t>N_505-ХГ-45-407</t>
  </si>
  <si>
    <t>Проект 2031 г. Реализация проекта ранее запланированного срока всвязи с производственной необходимостью.</t>
  </si>
  <si>
    <t>Покупка спектрофотометра UNICO , для Комсомольской ТЭЦ-1, 1 шт</t>
  </si>
  <si>
    <t>N_505-ХГ-45-408</t>
  </si>
  <si>
    <t>Покупка серверного оборудования СП ХТЭЦ-2 кол-во 2 шт</t>
  </si>
  <si>
    <t>N_505-ХТЭЦ2-34-1</t>
  </si>
  <si>
    <t>Покупка сервера СП Комсомольская ТЭЦ-2, кол-во 2 шт.</t>
  </si>
  <si>
    <t>N_505-ХГ-45-313</t>
  </si>
  <si>
    <t xml:space="preserve">Приняты фактические затраты с соответствии с заключенным договором поставки . </t>
  </si>
  <si>
    <t>Покупка сервера СП Амурская ТЭЦ, кол-во 2 шт.</t>
  </si>
  <si>
    <t>N_505-ХГ-45-321</t>
  </si>
  <si>
    <t>Покупка Компрессор передвижной дизельный 1 шт, СП КТС</t>
  </si>
  <si>
    <t>J_505-ХТСКх-34-54</t>
  </si>
  <si>
    <t>Покупка серверного оборудования СП ХТС - 2 шт</t>
  </si>
  <si>
    <t>N_505-ХТС-34-1</t>
  </si>
  <si>
    <t>Покупка сварочного аппарата 1 шт, СП ХТС</t>
  </si>
  <si>
    <t>N_505-ХТС-34-17</t>
  </si>
  <si>
    <t>Отклонение связано с отменой данной закупки ввиду отсутствия заявителей при проведении закупочных процедур на поставку данного оборудования, отвечающего заявленным техническим требованиям.</t>
  </si>
  <si>
    <t>Покупка комплекта видеостены,СП ХТС, кол-во 1 шт.</t>
  </si>
  <si>
    <t>N_505-ХТС-34-21</t>
  </si>
  <si>
    <t>Покупка многофункционального устройства, Исполнительный аппарат  АО "ДГК" (2025 г. - кол-во 2 шт.)</t>
  </si>
  <si>
    <t>N_505-ИА-1-64</t>
  </si>
  <si>
    <t>Покупка cерверного оборудования, Исполнительный аппарат АО "ДГК" (2025 г. - кол-во 1 комп.)</t>
  </si>
  <si>
    <t>N_505-ИА-1-65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</si>
  <si>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</si>
  <si>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</si>
  <si>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</si>
  <si>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</si>
  <si>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спектрофотометра ПЭ 5300 ВИ - 4шт. для СП Комсомольская ТЭЦ-3 </t>
  </si>
  <si>
    <t>N_505-КТЭЦ3-45-7</t>
  </si>
  <si>
    <t>Проект 2030 г. Реализация проекта ранее запланированного срока всвязи с производственной необходимостью.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</si>
  <si>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</si>
  <si>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</si>
  <si>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>Покупка установки Уран-2 для Комсомольской ТЭЦ-1, 1 шт</t>
  </si>
  <si>
    <t>O_505-КТЭЦ2-45-75</t>
  </si>
  <si>
    <t>Приобритение АИСТ 50-70 СИЗ с ванной СП Николавская ТЭЦ, 1 шт.</t>
  </si>
  <si>
    <t>O_505-НТЭЦ-45-24</t>
  </si>
  <si>
    <t xml:space="preserve">Договор поставки 907/81-25 от 11.06.2025 ООО «Сибтеплоэлектрокомплект» Аппарат для проверки и испытания средств индивидуальной защиты АИСТ 50-70 СИЗ с ванной в пути, 14.11.2025 продукция вышла из Омска. Порядок оплаты продукции в размере 100% стоимости поставленной продукции производится по факту поставки продукции в течении 7 раб.дней.
</t>
  </si>
  <si>
    <t>Приобретение устройства испытательного ПН-20 СП Николаевская ТЭЦ, 1 шт.</t>
  </si>
  <si>
    <t>O_505-НТЭЦ-45-25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</si>
  <si>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</si>
  <si>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</si>
  <si>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</si>
  <si>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</si>
  <si>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мотопомпы 1 шт, СП ХТС</t>
  </si>
  <si>
    <t>O_505-ХТС-34-47</t>
  </si>
  <si>
    <t>Ввиду длительного проведения торговых процедур и, как следствие, позднего заключения договора с ООО "Моторкон" (№1630/81-25 от 19.11.2025), поставка оборудования смещена на 1 квартал 2026 года.</t>
  </si>
  <si>
    <t>Покупка роверного комплекта геодезического оборудования, СП ХТС, кол-во 1 шт.</t>
  </si>
  <si>
    <t>O_505-ХТС-34-49</t>
  </si>
  <si>
    <t>Поставка оборудования ранее запланированого срока</t>
  </si>
  <si>
    <t>Покупка электронного склерометра, СП ХТС, кол-во 1 шт.</t>
  </si>
  <si>
    <t>O_505-ХТС-34-50</t>
  </si>
  <si>
    <t>Покупка бульдозера тяговый класс 25 (1 шт.), СП Хабаровская ТЭЦ-1</t>
  </si>
  <si>
    <t>O_505-ХТЭЦ-1-45-21</t>
  </si>
  <si>
    <t>Покупка измерителя параметров  электрического и магнитного полей (1 шт.), СП Хабаровская ТЭЦ-1</t>
  </si>
  <si>
    <t>O_505-ХТЭЦ-1-45-29</t>
  </si>
  <si>
    <t>Покупка вискозиметра (1 шт.), СП Хабаровская ТЭЦ-1</t>
  </si>
  <si>
    <t>O_505-ХТЭЦ-1-45-30</t>
  </si>
  <si>
    <t>Покупка комплектов тепловизоров с 2-мя объективами (2 шт.), СП Хабаровская ТЭЦ-1</t>
  </si>
  <si>
    <t>O_505-ХТЭЦ-1-45-31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</si>
  <si>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</si>
  <si>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</si>
  <si>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Покупка грузового бортового автомобиля с КМУ (1шт), СП "Хабаровской ТЭЦ-3"</t>
  </si>
  <si>
    <t>O_505-ХТЭЦ-3-45-34</t>
  </si>
  <si>
    <t>Проект 2024 г. Позднее заключение договора на поставку техники.</t>
  </si>
  <si>
    <t>Покупка экскаватора 1 шт для Хабаровский ТЭЦ-3</t>
  </si>
  <si>
    <t>P_505-ХТЭЦ-3-45-41</t>
  </si>
  <si>
    <t>экскаватор+навесное оборудование</t>
  </si>
  <si>
    <t>Покупка самосвала  с КМУ (либо его аналога), 1 шт. СП "Хабаровской ТЭЦ-3"</t>
  </si>
  <si>
    <t>O_505-ХТЭЦ-3-45-31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</si>
  <si>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</si>
  <si>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</si>
  <si>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</si>
  <si>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</si>
  <si>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</si>
  <si>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</si>
  <si>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Договор №1340/81-24 от 10.12.2024. В связи с длительными торговыми процедурами и поздним заключением договора, поставка в 2024 году невозможна так как осуществляется жд транспортом с центральной территории России. Объект введен в эксплуатацию.</t>
  </si>
  <si>
    <t>Покупка Автомобиля УАЗ 390995,колесная формула 4Х4, 2 шт. СП Николаевская ТЭЦ</t>
  </si>
  <si>
    <t>N_505-НТЭЦ-45-7</t>
  </si>
  <si>
    <t>Покупка Автогидроподъемника КЭМЗ ТА-22 на шасси ГАЗ-C41A23 (4х4), 1 шт. СП Николаевская ТЭЦ</t>
  </si>
  <si>
    <t>N_505-НТЭЦ-45-9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</si>
  <si>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</si>
  <si>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</si>
  <si>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Покупка топливозаправщик, 1 шт., ТЭЦ в г. Советская Гавань</t>
  </si>
  <si>
    <t>O_505-ТЭЦСов.Гавань-45-27</t>
  </si>
  <si>
    <t>Покупка вакуумного автомобиля 1 шт, СП ХТС</t>
  </si>
  <si>
    <t>K_505-ХТС-34-8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</si>
  <si>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</si>
  <si>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</si>
  <si>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Покупка манометра грузопоршневого, 1 шт., СП КТС</t>
  </si>
  <si>
    <t>O_505-КТС-34-42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</si>
  <si>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</si>
  <si>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</si>
  <si>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</si>
  <si>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</si>
  <si>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</si>
  <si>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</si>
  <si>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Модернизация системы виртуализации для ХТЭЦ-1</t>
  </si>
  <si>
    <t>P_505-ХТЭЦ-1-1нма</t>
  </si>
  <si>
    <t>Модернизация системы принятия решений на оптовом рынке электроэнергии и мощности для ХТЭЦ-1</t>
  </si>
  <si>
    <t>O_505-ХТЭЦ-1-9нма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</si>
  <si>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</si>
  <si>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</si>
  <si>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>Покупка системы электронного документооборота для ХТЭЦ-1 в количестве 1 комплекта</t>
  </si>
  <si>
    <t>O_505-ХТЭЦ-1-22нма</t>
  </si>
  <si>
    <t>Покупка системы электронного документооборота для ХТЭЦ-2 в количестве 1 комплекта</t>
  </si>
  <si>
    <t>O_505-ХТЭЦ-2-14нма</t>
  </si>
  <si>
    <t>Модернизация системы виртуализации для ХТЭЦ-3</t>
  </si>
  <si>
    <t>P_505-ХТЭЦ-3-1нма</t>
  </si>
  <si>
    <t>Модернизация системы принятия решений на оптовом рынке электроэнергии и мощности для ХТЭЦ-3</t>
  </si>
  <si>
    <t>O_505-ХТЭЦ-3-11нма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</si>
  <si>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</si>
  <si>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</si>
  <si>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</si>
  <si>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</si>
  <si>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</si>
  <si>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</si>
  <si>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</si>
  <si>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</si>
  <si>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</si>
  <si>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</si>
  <si>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>Покупка системы электронного документооборота для КТЭЦ-2 в количестве 1 комплекта</t>
  </si>
  <si>
    <t>O_505-КТЭЦ-2-23нма</t>
  </si>
  <si>
    <t>Модернизация системы принятия решений на оптовом рынке электроэнергии и мощности для КТЭЦ-2</t>
  </si>
  <si>
    <t>O_505-КТЭЦ-2-6нма</t>
  </si>
  <si>
    <t>Модернизация системы принятия решений на оптовом рынке электроэнергии и мощности для КТЭЦ-3</t>
  </si>
  <si>
    <t>O_505-КТЭЦ-3-13нма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</si>
  <si>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</si>
  <si>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</si>
  <si>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</si>
  <si>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</si>
  <si>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</si>
  <si>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</si>
  <si>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</si>
  <si>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</si>
  <si>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</si>
  <si>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</si>
  <si>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</si>
  <si>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</si>
  <si>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</si>
  <si>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</si>
  <si>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</si>
  <si>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</si>
  <si>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</si>
  <si>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</si>
  <si>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</si>
  <si>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</si>
  <si>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</si>
  <si>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</si>
  <si>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электронного документооборота для ХТС в колличестве 1 комлекта</t>
  </si>
  <si>
    <t>O_505-ХТС-10нма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</si>
  <si>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</si>
  <si>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</si>
  <si>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</si>
  <si>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</si>
  <si>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</si>
  <si>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</si>
  <si>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</si>
  <si>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</si>
  <si>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</si>
  <si>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</si>
  <si>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</si>
  <si>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</si>
  <si>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</si>
  <si>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</si>
  <si>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</si>
  <si>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</si>
  <si>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>Покупка комплекса участника рынка электроэнергии и мощности для ХТЭЦ-3 в количестве 1 комплекта</t>
  </si>
  <si>
    <t>P_505-ХТЭЦ-3-4нма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</si>
  <si>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</si>
  <si>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</si>
  <si>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</si>
  <si>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</si>
  <si>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</si>
  <si>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</si>
  <si>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</si>
  <si>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</si>
  <si>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</si>
  <si>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</si>
  <si>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Покупка компьютерного тренажера-симулятора для КТС в количестве 1 комплекта</t>
  </si>
  <si>
    <t>Q_505-КТС-7нма</t>
  </si>
  <si>
    <t>Внеплановый проект. Включен в ИПР в связи с производственной необходимостью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</si>
  <si>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</si>
  <si>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</si>
  <si>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</si>
  <si>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</si>
  <si>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Разработка программы для ЭВМ "Document Workfiow System (DWS)", Исполнительный аппарат, 1 шт. </t>
  </si>
  <si>
    <t>Q_505-ИА-2-2ип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</si>
  <si>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</si>
  <si>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</si>
  <si>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Выкуп тепловых сетей в  п. Чегдомын,СП Хабаровская ТЭЦ-2</t>
  </si>
  <si>
    <t>P_505-ХТЭЦ2-9в</t>
  </si>
  <si>
    <t xml:space="preserve">Приняты фактические затраты с соответствии с заключенным договором . 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</si>
  <si>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</si>
  <si>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</si>
  <si>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</si>
  <si>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</si>
  <si>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</si>
  <si>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</si>
  <si>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Покупка  автомобиля УАЗ-390945 (Фермер)  (2023 г. - 3шт, 2024 г. - 1шт), СП "ХТС" .</t>
  </si>
  <si>
    <t>J_505-ХТСКх-34-42</t>
  </si>
  <si>
    <t>Покупка анализатора БПК Oxitop-i IS12 с термостатом для Комсомольской ТЭЦ-2, 1 шт</t>
  </si>
  <si>
    <t>O_505-КТЭЦ2-45-48</t>
  </si>
  <si>
    <t>Отклонение связано с невозможностью поставки оборудования в РФ, в связи наложенными санкциями на иностранное оборудование (согласование аналога).</t>
  </si>
  <si>
    <t>Покупка трубогиб ручной гидравлический серия ТПГ  на  Комсомольскую ТЭЦ-2, 1 шт</t>
  </si>
  <si>
    <t>O_505-КТЭЦ2-45-64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</si>
  <si>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</si>
  <si>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</si>
  <si>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Закупочные процедуры не состоялись.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</si>
  <si>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</si>
  <si>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</si>
  <si>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Покупка агрегата  бесперебойного питания АБП-ТПОПТ-35-230-50-220-УХЛН (8 шт.)</t>
  </si>
  <si>
    <t>P_505-ХТЭЦ-1-45-34</t>
  </si>
  <si>
    <t>ввод объекта запланирован на 2026 г.</t>
  </si>
  <si>
    <t>Покупка мини погрузчика грузоподъёмностью до 2,5 тонны для Комсомольской ТЭЦ-2, 1шт</t>
  </si>
  <si>
    <t>P_505-КТЭЦ2-45-79</t>
  </si>
  <si>
    <t>Покупка трицикла грузоподъёмностью 1000 кг для Комсомольской ТЭЦ-2, 1шт</t>
  </si>
  <si>
    <t>P_505-КТЭЦ2-45-80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</si>
  <si>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</si>
  <si>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</si>
  <si>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>Покупка испытательного стенда типа "СКАТ-СВС-100-20Ц".</t>
  </si>
  <si>
    <t>P_505-КТЭЦ3-45-34</t>
  </si>
  <si>
    <t>Покупка Газоанализатора ГАММА-100 (ТК) 1 шт для СП Амурская ТЭЦ</t>
  </si>
  <si>
    <t>O_505-АмТЭЦ-1-45-11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</si>
  <si>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</si>
  <si>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</si>
  <si>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Покупка экскаватора на пневмоходу, 1 шт., СП ХТС</t>
  </si>
  <si>
    <t>P_505-ХТС-34-51</t>
  </si>
  <si>
    <t xml:space="preserve"> Покупка автомобиля УАЗ профи с двойной кабиной, 1 шт. СП КТС</t>
  </si>
  <si>
    <t>O_505-КТС-34-45</t>
  </si>
  <si>
    <t>Покупка геодезичекого оборудования с глобальной навигационной ступниковой системой (ГНСС) 1 шт, СП КТС</t>
  </si>
  <si>
    <t>P_505-КТС-34-49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</si>
  <si>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</si>
  <si>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</si>
  <si>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Проект 2024 г. По условиям договора поставка осуществляется в течении 240 дней, договор заключен в ноябре 2024 года</t>
  </si>
  <si>
    <t>Покупка термостата (1 шт.), СП Хабаровская ТЭЦ-1</t>
  </si>
  <si>
    <t>O_505-ХТЭЦ-1-45-23</t>
  </si>
  <si>
    <t>Переходящий проект с 2024 года, ввиду затянувшихся торговых процедур в 2024 году поставка оборудования была перенесена на 2025 год вне плана. По объекту приняты фактические затраты за поставку оборудования по договору № 1125/81-24 от 17.10.2024 с ООО "ФОЛГгрупп"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</si>
  <si>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</si>
  <si>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</si>
  <si>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>Новы проект. Включен на основании протокола от 21.03.2023 № 1435пр Правления ПАО «РусГидро» для повышения объемов реализации золы сторонним потребителям. Освоение по прочим услугам АО "РГС". Реализация проекта запланирована в 2026 году</t>
  </si>
  <si>
    <t>Покупка тельфера электрического,1 шт.,СП Хабаровская ТЭЦ-1</t>
  </si>
  <si>
    <t>Q_505-ХТЭЦ-1-45-38</t>
  </si>
  <si>
    <t xml:space="preserve">Внеплановый проект. Включен в инвестиционную программу всвязи с корректировкой раннее  оприходованого оборудования по основному виду деятельности. 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</si>
  <si>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</si>
  <si>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</si>
  <si>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>Внеплановый проект, освоение по проиобретенному оборудованию по договору ООО "Сибтеплоэлектрокомплект"  466/81-23 от 28.03.2023</t>
  </si>
  <si>
    <t>Покупка измерителя вибрации ИП-120, 2 шт, СП "Комсомольская ТЭЦ-2"</t>
  </si>
  <si>
    <t>Q_505-КТЭЦ2-45-122</t>
  </si>
  <si>
    <t>Покупка измерителя осевого сдвига НПП Элексир ИП-107,1 шт,СП "Комсомольская ТЭЦ-2"</t>
  </si>
  <si>
    <t>Q_505-КТЭЦ2-45-123</t>
  </si>
  <si>
    <t>Покупка измерителя относительного расширения П-1108 ,1 шт,СП "Комсомольская ТЭЦ-2"</t>
  </si>
  <si>
    <t>Q_505-КТЭЦ2-45-124</t>
  </si>
  <si>
    <t>Покупка Прибор регистрирующий микропроцессорный, 2 шт, СП "Комсомольская ТЭЦ-2"</t>
  </si>
  <si>
    <t>Q_505-КТЭЦ2-45-125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</si>
  <si>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</si>
  <si>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</si>
  <si>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>Покупка кондуктометра МАРК-603 с датчиком ДП-015,1 шт., СП "Амурская ТЭЦ "</t>
  </si>
  <si>
    <t>Q_505-АмТЭЦ-1-45-32</t>
  </si>
  <si>
    <t>Покупка прибора показывающего КП1М 160х200У 231G011, 3 шт., СП Николаевская ТЭЦ</t>
  </si>
  <si>
    <t>Q_505-НТЭЦ-45-45</t>
  </si>
  <si>
    <t>Покупка измерителя искривления вала ИП- 106,1 шт.,СП Николаевская ТЭЦ</t>
  </si>
  <si>
    <t>Q_505-НТЭЦ-45-42</t>
  </si>
  <si>
    <t>Покупка измерителя осевого сдвига ИП- 107,1 шт.,СП Николаевская ТЭЦ</t>
  </si>
  <si>
    <t>Q_505-НТЭЦ-45-43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</si>
  <si>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</si>
  <si>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</si>
  <si>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</si>
  <si>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</si>
  <si>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Покупка машины пневматической,1шт.,СП ТЭЦ в г. Советская Гавань</t>
  </si>
  <si>
    <t>Q_505-ТЭЦСов.Гавань-45-42</t>
  </si>
  <si>
    <t>Внеплановый проект. Включен в инвестиционную программу всвязи с производственной необходимостью</t>
  </si>
  <si>
    <t>Покупка тренажера Альпинист,1 шт.,СП ЦПП</t>
  </si>
  <si>
    <t>Q_505-ИА-1-81</t>
  </si>
  <si>
    <t>Покупка фронтального погрузчика одноковшового самоходного 1 шт. для СП "Комсомольская ТЭЦ-3"</t>
  </si>
  <si>
    <t>Q_505-КТЭЦ3-45-36</t>
  </si>
  <si>
    <t>СЗ ВН-170-18/11 от 23,01,2026 (О согласовании внесения проектов в ИПР)</t>
  </si>
  <si>
    <t>Покупка виброметра,1 шт.,СП Хабаровская ТЭЦ-3</t>
  </si>
  <si>
    <t>Q_505-ХТЭЦ-3-45-43</t>
  </si>
  <si>
    <t>Покупка газоанализатора портативного метан, 1 шт., СП Хабаровская ТЭЦ-3</t>
  </si>
  <si>
    <t>Q_505-ХТЭЦ-3-45-44</t>
  </si>
  <si>
    <t>Покупка дефектоскопа ультразвукового,1 шт.,СП Хабаровская ТЭЦ-3</t>
  </si>
  <si>
    <t>Q_505-ХТЭЦ-3-45-46</t>
  </si>
  <si>
    <t>Покупка насоса погружного дренажного Гном 100-25 1000м3/ч 25м 11 кВт 380В,6 шт.,СП Хабаровская ТЭЦ-3</t>
  </si>
  <si>
    <t>Q_505-ХТЭЦ-3-45-45</t>
  </si>
  <si>
    <t>Покупка тали электрической 10т 30м,1 шт.,СП  Хабаровская ТЭЦ-3</t>
  </si>
  <si>
    <t>Q_505-ХТЭЦ-3-45-42</t>
  </si>
  <si>
    <t>Покупка бульдозера ТТЦ тяговый класс 20 СП "КТЭЦ-2", 2шт (1 шт.-2026, 1 шт.-2028)</t>
  </si>
  <si>
    <t>N_505-КТЭЦ2-45-2</t>
  </si>
  <si>
    <t>Услуги агента по проведению закупочных  процедур по договору №1451/82-24 от 25.12.2024 по проекту 2026 г (поставка бульдозера в 1 кв 2026)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</si>
  <si>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</si>
  <si>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</si>
  <si>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</si>
  <si>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</si>
  <si>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Переходящий проект с 2024 года, перенос скрока окончания выполнения работ с 2025 на 2026 согласно дополнительного соглашения № 1 от 28.07.2025 к договору № 124/ХТ1-24 от 18.10.2024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</si>
  <si>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</si>
  <si>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</si>
  <si>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</si>
  <si>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</si>
  <si>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</si>
  <si>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</si>
  <si>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защиты от целевых компьютерных атак для ХТЭЦ-1 в количестве 1 комплекта</t>
  </si>
  <si>
    <t>P_505-ХТЭЦ-1-4нма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</si>
  <si>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</si>
  <si>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</si>
  <si>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>Закупка отменена согласно СЗ №Вн-ДГК/931 от 26.02.2025</t>
  </si>
  <si>
    <t>Покупка учетной системы для ХТЭЦ-1 в количестве 1 комплекта</t>
  </si>
  <si>
    <t>P_505-ХТЭЦ-1-5нма</t>
  </si>
  <si>
    <t>Закупка отменена согласно СЗ №Вн-ДГК/1798 от 31.03.2025 в связи  с тем, что в группе компаний ПАО «РусГидро» планируется перенаправление "1С:ЛУЧ" на единый центр обработки документов</t>
  </si>
  <si>
    <t>Модернизация системы централизованного управления инфраструктурой для ХТЭЦ-2</t>
  </si>
  <si>
    <t>P_505-ХТЭЦ-2-1нма</t>
  </si>
  <si>
    <t>Закупка отменена Вн-ДГК/931 от 26.02.2025 В связи с тем, что в группе компаний ПАО «РусГидро» планируется внедрение единой службы каталогов</t>
  </si>
  <si>
    <t>Покупка гиперконвергентной системы виртуализации для ХТЭЦ-2 в количестве 1 комплекта</t>
  </si>
  <si>
    <t>P_505-ХТЭЦ-2-2нма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</si>
  <si>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</si>
  <si>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>P_505-ХТЭЦ-2-3нма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</si>
  <si>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</si>
  <si>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</si>
  <si>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</si>
  <si>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</si>
  <si>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</si>
  <si>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</si>
  <si>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</si>
  <si>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</si>
  <si>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</si>
  <si>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</si>
  <si>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</si>
  <si>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</si>
  <si>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</si>
  <si>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</si>
  <si>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учетной системы для ХТЭЦ-3 в количестве 1 комплекта</t>
  </si>
  <si>
    <t>P_505-ХТЭЦ-3-6нма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</si>
  <si>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</si>
  <si>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</si>
  <si>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</si>
  <si>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</si>
  <si>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</si>
  <si>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</si>
  <si>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</si>
  <si>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</si>
  <si>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</si>
  <si>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</si>
  <si>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</si>
  <si>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</si>
  <si>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</si>
  <si>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</si>
  <si>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</si>
  <si>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</si>
  <si>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</si>
  <si>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>P_505-КТЭЦ-3-4нма</t>
  </si>
  <si>
    <t>Экономия от закупочной процедуры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</si>
  <si>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</si>
  <si>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</si>
  <si>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</si>
  <si>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</si>
  <si>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</si>
  <si>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</si>
  <si>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</si>
  <si>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</si>
  <si>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 xml:space="preserve">Закупка отменена согласно СЗ №Вн-ДГК/1798 от 31.03.2025 в связи  с тем, что в группе компаний ПАО «РусГидро» планируется 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</si>
  <si>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</si>
  <si>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</si>
  <si>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</si>
  <si>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</si>
  <si>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</si>
  <si>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</si>
  <si>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</si>
  <si>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</si>
  <si>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</si>
  <si>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</si>
  <si>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</si>
  <si>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</si>
  <si>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</si>
  <si>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</si>
  <si>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</si>
  <si>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</si>
  <si>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</si>
  <si>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</si>
  <si>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</si>
  <si>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</si>
  <si>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</si>
  <si>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</si>
  <si>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</si>
  <si>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</si>
  <si>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</si>
  <si>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</si>
  <si>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</si>
  <si>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</si>
  <si>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</si>
  <si>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</si>
  <si>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</si>
  <si>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</si>
  <si>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</si>
  <si>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</si>
  <si>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</si>
  <si>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</si>
  <si>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</si>
  <si>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</si>
  <si>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</si>
  <si>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</si>
  <si>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Подготовка документов для проведения закупочной процедуры. Срок заключения договора- декабрь 2025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</si>
  <si>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</si>
  <si>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</si>
  <si>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</si>
  <si>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</si>
  <si>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</si>
  <si>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</si>
  <si>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Покупка учетной системы для КТС в количестве 1 комплекта</t>
  </si>
  <si>
    <t>P_505-КТС-4нма</t>
  </si>
  <si>
    <t>Модернизация учетной системы для Исполнительного аппарата</t>
  </si>
  <si>
    <t>P_505-ИА-3нма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</si>
  <si>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</si>
  <si>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</si>
  <si>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</t>
  </si>
  <si>
    <t>P_505-ИА-5нма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</si>
  <si>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</si>
  <si>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</si>
  <si>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</si>
  <si>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</si>
  <si>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</si>
  <si>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</si>
  <si>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>Модернизация системы централизованного управления инфраструктурой для ЦПП</t>
  </si>
  <si>
    <t>P_505-ИА-10нма</t>
  </si>
  <si>
    <t>Покупка теплосбытового комплекса для НТЭЦ в количестве 1 комплекта</t>
  </si>
  <si>
    <t>Q_505-НТЭЦ-11нма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</si>
  <si>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</si>
  <si>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</si>
  <si>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</si>
  <si>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</si>
  <si>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Покупка теплосбытового комплекса для КТС в количестве 1 комплекта</t>
  </si>
  <si>
    <t>Q_505-КТС-8нма</t>
  </si>
  <si>
    <t>Покупка теплосбытового комплекса для Исполнительного аппарата в количестве 1 комплекта</t>
  </si>
  <si>
    <t>Q_505-ИА-10нма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</si>
  <si>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</si>
  <si>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</si>
  <si>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</si>
  <si>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</si>
  <si>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</si>
  <si>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</si>
  <si>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</si>
  <si>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</si>
  <si>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</si>
  <si>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</si>
  <si>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</si>
  <si>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</si>
  <si>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</si>
  <si>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</si>
  <si>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Разработка программы для ЭВМ "Fact inventory", Исполнительный аппарат, 1 шт.</t>
  </si>
  <si>
    <t>Q_505-ИА-2-3ип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</si>
  <si>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</si>
  <si>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</si>
  <si>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Переходящий договор с 2024 года. Срок выполнения по договору 2024-2028 гг .</t>
  </si>
  <si>
    <t>Покупка системы извлечения, преобразования и загрузки данных для ХТС в количестве 1 комплекта</t>
  </si>
  <si>
    <t>O_505-ХТС-9нма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</si>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</sst>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_-* #,##0.00_р_._-;\-* #,##0.00_р_._-;_-* &quot;-&quot;??_р_._-;_-@_-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2"/>
      <name val="Times New Roman CYR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8" fillId="0" borderId="0"/>
    <xf numFmtId="0" fontId="4" fillId="0" borderId="0"/>
    <xf numFmtId="0" fontId="12" fillId="0" borderId="0"/>
    <xf numFmtId="0" fontId="12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1" fillId="0" borderId="0" xfId="1" applyFont="1" applyFill="1"/>
    <xf numFmtId="0" fontId="2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9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/>
    <xf numFmtId="0" fontId="1" fillId="0" borderId="0" xfId="1" applyFont="1" applyFill="1" applyAlignment="1"/>
    <xf numFmtId="0" fontId="9" fillId="0" borderId="1" xfId="3" applyFont="1" applyFill="1" applyBorder="1" applyAlignment="1">
      <alignment horizontal="center" vertical="center" textRotation="90" wrapText="1"/>
    </xf>
    <xf numFmtId="0" fontId="1" fillId="0" borderId="1" xfId="3" applyFont="1" applyFill="1" applyBorder="1" applyAlignment="1">
      <alignment horizontal="center" vertical="center" textRotation="90" wrapText="1"/>
    </xf>
    <xf numFmtId="0" fontId="11" fillId="0" borderId="0" xfId="1" applyFont="1" applyFill="1"/>
    <xf numFmtId="49" fontId="11" fillId="0" borderId="1" xfId="4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11" fillId="0" borderId="1" xfId="3" applyNumberFormat="1" applyFont="1" applyFill="1" applyBorder="1" applyAlignment="1">
      <alignment horizontal="center" vertical="center" wrapText="1"/>
    </xf>
    <xf numFmtId="2" fontId="11" fillId="0" borderId="0" xfId="1" applyNumberFormat="1" applyFont="1" applyFill="1"/>
    <xf numFmtId="49" fontId="11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6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6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6" applyNumberFormat="1" applyFont="1" applyFill="1" applyBorder="1" applyAlignment="1" applyProtection="1">
      <alignment horizontal="left" vertical="center" wrapText="1"/>
      <protection locked="0"/>
    </xf>
    <xf numFmtId="166" fontId="1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3" applyNumberFormat="1" applyFont="1" applyFill="1" applyBorder="1" applyAlignment="1">
      <alignment horizontal="center" vertical="center"/>
    </xf>
    <xf numFmtId="4" fontId="1" fillId="0" borderId="1" xfId="7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horizontal="center" vertical="center" wrapText="1"/>
    </xf>
    <xf numFmtId="165" fontId="1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" fillId="0" borderId="1" xfId="5" applyNumberFormat="1" applyFont="1" applyFill="1" applyBorder="1" applyAlignment="1" applyProtection="1">
      <alignment horizontal="left" vertical="center" wrapText="1"/>
      <protection locked="0"/>
    </xf>
    <xf numFmtId="166" fontId="1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" fontId="1" fillId="0" borderId="3" xfId="1" applyNumberFormat="1" applyFont="1" applyFill="1" applyBorder="1" applyAlignment="1">
      <alignment horizontal="center" vertical="center" wrapText="1"/>
    </xf>
    <xf numFmtId="165" fontId="1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0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/>
    </xf>
    <xf numFmtId="2" fontId="1" fillId="0" borderId="1" xfId="1" applyNumberFormat="1" applyFont="1" applyFill="1" applyBorder="1" applyAlignment="1">
      <alignment horizontal="left" vertical="center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center" vertical="center" wrapText="1"/>
    </xf>
    <xf numFmtId="4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8" applyNumberFormat="1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left" wrapText="1"/>
    </xf>
    <xf numFmtId="0" fontId="5" fillId="0" borderId="0" xfId="2" applyFont="1" applyFill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</cellXfs>
  <cellStyles count="9">
    <cellStyle name="Обычный" xfId="0" builtinId="0"/>
    <cellStyle name="Обычный 10" xfId="7"/>
    <cellStyle name="Обычный 11" xfId="8"/>
    <cellStyle name="Обычный 3" xfId="1"/>
    <cellStyle name="Обычный 5" xfId="3"/>
    <cellStyle name="Обычный 7" xfId="2"/>
    <cellStyle name="Обычный 7 4" xfId="4"/>
    <cellStyle name="Стиль 1" xfId="5"/>
    <cellStyle name="Стиль 1 2" xfId="6"/>
  </cellStyles>
  <dxfs count="21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103;&#1090;&#1080;&#1083;&#1077;&#1090;&#1082;&#1072;%202010-2023/&#1055;&#1083;&#1072;&#1085;&#1099;%20&#1086;&#1090;&#1095;&#1077;&#1090;&#1099;%20&#1076;&#1083;&#1103;%20&#1052;&#1080;&#1085;&#1101;&#1085;&#1077;&#1088;&#1075;&#1086;/2025/&#1054;&#1090;&#1095;&#1077;&#1090;%202025/&#1054;&#1090;&#1095;&#1077;&#1090;%204%20&#1082;&#1074;&#1072;&#1088;&#1090;&#1072;&#1083;%202025%20&#1075;/&#1043;&#1086;&#1076;&#1086;&#1074;&#1086;&#1081;/&#1054;&#1090;&#1095;&#1077;&#1090;%20&#1079;&#1072;%202025%20&#1075;&#1086;&#1076;_&#1043;&#1054;&#1044;&#1054;&#1042;&#1054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Г ф"/>
      <sheetName val="2 Г осв"/>
      <sheetName val="3 Г ОС"/>
      <sheetName val="4 Г пп"/>
      <sheetName val="5 Г вв"/>
      <sheetName val="6 Г вы"/>
      <sheetName val="7 покз"/>
      <sheetName val="8 Г ГКПЗ"/>
      <sheetName val="9 истч"/>
      <sheetName val="9 истч рабочая"/>
    </sheetNames>
    <sheetDataSet>
      <sheetData sheetId="0"/>
      <sheetData sheetId="1"/>
      <sheetData sheetId="2"/>
      <sheetData sheetId="3">
        <row r="7">
          <cell r="A7" t="str">
            <v>Отчет  о реализации инвестиционной программы  акционерного общества "Дальневосточная генерирующая компания"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Z1030528"/>
  <sheetViews>
    <sheetView tabSelected="1" view="pageBreakPreview" zoomScale="59" zoomScaleNormal="50" zoomScaleSheetLayoutView="59" workbookViewId="0">
      <selection activeCell="R28" sqref="R28"/>
    </sheetView>
  </sheetViews>
  <sheetFormatPr defaultColWidth="9" defaultRowHeight="15.75" x14ac:dyDescent="0.25"/>
  <cols>
    <col min="1" max="1" width="8.875" style="1" customWidth="1"/>
    <col min="2" max="2" width="52.375" style="1" customWidth="1"/>
    <col min="3" max="3" width="28.125" style="1" customWidth="1"/>
    <col min="4" max="4" width="29.625" style="1" customWidth="1"/>
    <col min="5" max="5" width="12.375" style="1" customWidth="1"/>
    <col min="6" max="6" width="11" style="1" customWidth="1"/>
    <col min="7" max="7" width="13.75" style="1" customWidth="1"/>
    <col min="8" max="8" width="11.5" style="1" customWidth="1"/>
    <col min="9" max="9" width="11.625" style="1" customWidth="1"/>
    <col min="10" max="10" width="10.25" style="1" customWidth="1"/>
    <col min="11" max="11" width="12.75" style="1" customWidth="1"/>
    <col min="12" max="12" width="11.125" style="1" customWidth="1"/>
    <col min="13" max="13" width="12.5" style="1" customWidth="1"/>
    <col min="14" max="14" width="14" style="1" customWidth="1"/>
    <col min="15" max="15" width="12" style="1" customWidth="1"/>
    <col min="16" max="16" width="12.375" style="1" customWidth="1"/>
    <col min="17" max="17" width="11" style="1" customWidth="1"/>
    <col min="18" max="18" width="11.875" style="1" customWidth="1"/>
    <col min="19" max="19" width="13.5" style="1" customWidth="1"/>
    <col min="20" max="20" width="12.75" style="1" customWidth="1"/>
    <col min="21" max="21" width="11.875" style="1" customWidth="1"/>
    <col min="22" max="22" width="10.625" style="1" customWidth="1"/>
    <col min="23" max="23" width="11.5" style="1" customWidth="1"/>
    <col min="24" max="24" width="12" style="1" customWidth="1"/>
    <col min="25" max="25" width="11.125" style="1" customWidth="1"/>
    <col min="26" max="26" width="11.625" style="1" customWidth="1"/>
    <col min="27" max="27" width="12.125" style="1" customWidth="1"/>
    <col min="28" max="28" width="12" style="1" customWidth="1"/>
    <col min="29" max="29" width="12.75" style="1" customWidth="1"/>
    <col min="30" max="30" width="12.875" style="1" customWidth="1"/>
    <col min="31" max="31" width="10.5" style="1" customWidth="1"/>
    <col min="32" max="32" width="12.125" style="1" customWidth="1"/>
    <col min="33" max="33" width="10.375" style="1" customWidth="1"/>
    <col min="34" max="34" width="9.875" style="1" customWidth="1"/>
    <col min="35" max="35" width="14.875" style="1" customWidth="1"/>
    <col min="36" max="36" width="12.875" style="1" customWidth="1"/>
    <col min="37" max="37" width="12.75" style="1" customWidth="1"/>
    <col min="38" max="38" width="43.5" style="1" customWidth="1"/>
    <col min="39" max="48" width="12" style="1" customWidth="1"/>
    <col min="49" max="51" width="9" style="1" customWidth="1"/>
    <col min="52" max="52" width="9.375" style="1" customWidth="1"/>
    <col min="53" max="65" width="9" style="1"/>
    <col min="66" max="67" width="10.375" style="1" bestFit="1" customWidth="1"/>
    <col min="68" max="68" width="11.25" style="1" customWidth="1"/>
    <col min="69" max="69" width="13.375" style="1" customWidth="1"/>
    <col min="70" max="70" width="11.625" style="1" customWidth="1"/>
    <col min="71" max="71" width="12.875" style="1" customWidth="1"/>
    <col min="72" max="72" width="11.375" style="1" customWidth="1"/>
    <col min="73" max="73" width="11.25" style="1" customWidth="1"/>
    <col min="74" max="74" width="12.25" style="1" customWidth="1"/>
    <col min="75" max="75" width="13" style="1" customWidth="1"/>
    <col min="76" max="76" width="11.375" style="1" customWidth="1"/>
    <col min="77" max="77" width="13" style="1" customWidth="1"/>
    <col min="78" max="16384" width="9" style="1"/>
  </cols>
  <sheetData>
    <row r="1" spans="1:38" ht="18.75" x14ac:dyDescent="0.25">
      <c r="AL1" s="2" t="s">
        <v>0</v>
      </c>
    </row>
    <row r="2" spans="1:38" x14ac:dyDescent="0.25">
      <c r="AL2" s="3" t="s">
        <v>1</v>
      </c>
    </row>
    <row r="3" spans="1:38" ht="18.75" x14ac:dyDescent="0.3">
      <c r="AL3" s="4" t="s">
        <v>2</v>
      </c>
    </row>
    <row r="4" spans="1:38" s="5" customFormat="1" ht="18.75" x14ac:dyDescent="0.25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</row>
    <row r="5" spans="1:38" s="6" customFormat="1" ht="18.75" x14ac:dyDescent="0.3">
      <c r="A5" s="59" t="s">
        <v>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</row>
    <row r="6" spans="1:38" s="6" customFormat="1" ht="18.75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s="6" customFormat="1" ht="18.75" x14ac:dyDescent="0.3">
      <c r="A7" s="59" t="str">
        <f>'[1]4 Г пп'!A7:X7</f>
        <v>Отчет  о реализации инвестиционной программы  акционерного общества "Дальневосточная генерирующая компания"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</row>
    <row r="8" spans="1:38" x14ac:dyDescent="0.25">
      <c r="A8" s="60" t="s">
        <v>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</row>
    <row r="9" spans="1:3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</row>
    <row r="10" spans="1:38" ht="18.75" x14ac:dyDescent="0.3">
      <c r="A10" s="61" t="s">
        <v>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</row>
    <row r="12" spans="1:38" ht="18.75" x14ac:dyDescent="0.2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</row>
    <row r="13" spans="1:38" x14ac:dyDescent="0.25">
      <c r="A13" s="54" t="s">
        <v>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</row>
    <row r="14" spans="1:38" x14ac:dyDescent="0.25">
      <c r="B14" s="9"/>
      <c r="C14" s="10"/>
      <c r="D14" s="10"/>
      <c r="E14" s="11"/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</row>
    <row r="15" spans="1:38" ht="15.75" customHeight="1" x14ac:dyDescent="0.25">
      <c r="A15" s="55" t="s">
        <v>9</v>
      </c>
      <c r="B15" s="55" t="s">
        <v>10</v>
      </c>
      <c r="C15" s="55" t="s">
        <v>11</v>
      </c>
      <c r="D15" s="55" t="s">
        <v>12</v>
      </c>
      <c r="E15" s="56" t="s">
        <v>13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5" t="s">
        <v>14</v>
      </c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7" t="s">
        <v>15</v>
      </c>
    </row>
    <row r="16" spans="1:38" x14ac:dyDescent="0.25">
      <c r="A16" s="55"/>
      <c r="B16" s="55"/>
      <c r="C16" s="55"/>
      <c r="D16" s="55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7"/>
    </row>
    <row r="17" spans="1:52" ht="30" customHeight="1" x14ac:dyDescent="0.25">
      <c r="A17" s="55"/>
      <c r="B17" s="55"/>
      <c r="C17" s="55"/>
      <c r="D17" s="55"/>
      <c r="E17" s="56" t="s">
        <v>16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 t="s">
        <v>17</v>
      </c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7"/>
      <c r="AM17" s="13"/>
      <c r="AN17" s="13"/>
      <c r="AO17" s="13"/>
      <c r="AP17" s="13"/>
      <c r="AQ17" s="13"/>
    </row>
    <row r="18" spans="1:52" ht="80.25" customHeight="1" x14ac:dyDescent="0.25">
      <c r="A18" s="55"/>
      <c r="B18" s="55"/>
      <c r="C18" s="55"/>
      <c r="D18" s="55"/>
      <c r="E18" s="14" t="s">
        <v>18</v>
      </c>
      <c r="F18" s="14" t="s">
        <v>19</v>
      </c>
      <c r="G18" s="14" t="s">
        <v>20</v>
      </c>
      <c r="H18" s="14" t="s">
        <v>21</v>
      </c>
      <c r="I18" s="14" t="s">
        <v>22</v>
      </c>
      <c r="J18" s="14" t="s">
        <v>23</v>
      </c>
      <c r="K18" s="14" t="s">
        <v>24</v>
      </c>
      <c r="L18" s="14" t="s">
        <v>25</v>
      </c>
      <c r="M18" s="14" t="s">
        <v>26</v>
      </c>
      <c r="N18" s="14" t="s">
        <v>27</v>
      </c>
      <c r="O18" s="14" t="s">
        <v>28</v>
      </c>
      <c r="P18" s="14" t="s">
        <v>18</v>
      </c>
      <c r="Q18" s="14" t="s">
        <v>19</v>
      </c>
      <c r="R18" s="15" t="s">
        <v>20</v>
      </c>
      <c r="S18" s="14" t="s">
        <v>21</v>
      </c>
      <c r="T18" s="14" t="s">
        <v>22</v>
      </c>
      <c r="U18" s="14" t="s">
        <v>23</v>
      </c>
      <c r="V18" s="14" t="s">
        <v>24</v>
      </c>
      <c r="W18" s="14" t="s">
        <v>25</v>
      </c>
      <c r="X18" s="14" t="s">
        <v>26</v>
      </c>
      <c r="Y18" s="14" t="s">
        <v>27</v>
      </c>
      <c r="Z18" s="14" t="s">
        <v>28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4" t="s">
        <v>23</v>
      </c>
      <c r="AG18" s="14" t="s">
        <v>24</v>
      </c>
      <c r="AH18" s="14" t="s">
        <v>25</v>
      </c>
      <c r="AI18" s="14" t="s">
        <v>26</v>
      </c>
      <c r="AJ18" s="14" t="s">
        <v>27</v>
      </c>
      <c r="AK18" s="14" t="s">
        <v>28</v>
      </c>
      <c r="AL18" s="57"/>
    </row>
    <row r="19" spans="1:52" x14ac:dyDescent="0.25">
      <c r="A19" s="63">
        <v>1</v>
      </c>
      <c r="B19" s="63">
        <v>2</v>
      </c>
      <c r="C19" s="63">
        <v>3</v>
      </c>
      <c r="D19" s="63">
        <f t="shared" ref="D19:AL19" si="0">C19+1</f>
        <v>4</v>
      </c>
      <c r="E19" s="63">
        <f t="shared" si="0"/>
        <v>5</v>
      </c>
      <c r="F19" s="63">
        <f t="shared" si="0"/>
        <v>6</v>
      </c>
      <c r="G19" s="63">
        <f t="shared" si="0"/>
        <v>7</v>
      </c>
      <c r="H19" s="63">
        <f t="shared" si="0"/>
        <v>8</v>
      </c>
      <c r="I19" s="63">
        <f t="shared" si="0"/>
        <v>9</v>
      </c>
      <c r="J19" s="63">
        <f t="shared" si="0"/>
        <v>10</v>
      </c>
      <c r="K19" s="63">
        <f t="shared" si="0"/>
        <v>11</v>
      </c>
      <c r="L19" s="63">
        <f t="shared" si="0"/>
        <v>12</v>
      </c>
      <c r="M19" s="63">
        <f t="shared" si="0"/>
        <v>13</v>
      </c>
      <c r="N19" s="63">
        <f t="shared" si="0"/>
        <v>14</v>
      </c>
      <c r="O19" s="63">
        <f t="shared" si="0"/>
        <v>15</v>
      </c>
      <c r="P19" s="63">
        <f t="shared" si="0"/>
        <v>16</v>
      </c>
      <c r="Q19" s="63">
        <f>P19+1</f>
        <v>17</v>
      </c>
      <c r="R19" s="63">
        <f t="shared" si="0"/>
        <v>18</v>
      </c>
      <c r="S19" s="63">
        <f t="shared" si="0"/>
        <v>19</v>
      </c>
      <c r="T19" s="63">
        <f t="shared" si="0"/>
        <v>20</v>
      </c>
      <c r="U19" s="63">
        <f t="shared" si="0"/>
        <v>21</v>
      </c>
      <c r="V19" s="63">
        <f t="shared" si="0"/>
        <v>22</v>
      </c>
      <c r="W19" s="63">
        <f t="shared" si="0"/>
        <v>23</v>
      </c>
      <c r="X19" s="63">
        <f t="shared" si="0"/>
        <v>24</v>
      </c>
      <c r="Y19" s="63">
        <f t="shared" si="0"/>
        <v>25</v>
      </c>
      <c r="Z19" s="63">
        <f t="shared" si="0"/>
        <v>26</v>
      </c>
      <c r="AA19" s="63">
        <f t="shared" si="0"/>
        <v>27</v>
      </c>
      <c r="AB19" s="63">
        <f t="shared" si="0"/>
        <v>28</v>
      </c>
      <c r="AC19" s="63">
        <f t="shared" si="0"/>
        <v>29</v>
      </c>
      <c r="AD19" s="63">
        <f t="shared" si="0"/>
        <v>30</v>
      </c>
      <c r="AE19" s="63">
        <f t="shared" si="0"/>
        <v>31</v>
      </c>
      <c r="AF19" s="63">
        <f t="shared" si="0"/>
        <v>32</v>
      </c>
      <c r="AG19" s="63">
        <f t="shared" si="0"/>
        <v>33</v>
      </c>
      <c r="AH19" s="63">
        <f t="shared" si="0"/>
        <v>34</v>
      </c>
      <c r="AI19" s="63">
        <f t="shared" si="0"/>
        <v>35</v>
      </c>
      <c r="AJ19" s="63">
        <f t="shared" si="0"/>
        <v>36</v>
      </c>
      <c r="AK19" s="63">
        <f t="shared" si="0"/>
        <v>37</v>
      </c>
      <c r="AL19" s="63">
        <f t="shared" si="0"/>
        <v>38</v>
      </c>
    </row>
    <row r="20" spans="1:52" s="16" customFormat="1" ht="24.75" customHeight="1" x14ac:dyDescent="0.25">
      <c r="A20" s="17" t="s">
        <v>29</v>
      </c>
      <c r="B20" s="18" t="s">
        <v>30</v>
      </c>
      <c r="C20" s="19" t="s">
        <v>31</v>
      </c>
      <c r="D20" s="20" t="s">
        <v>32</v>
      </c>
      <c r="E20" s="21">
        <f t="shared" ref="E20:O20" si="1">SUM(E21,E44,E63,E178,E185,E200,E201)</f>
        <v>0</v>
      </c>
      <c r="F20" s="21">
        <f t="shared" si="1"/>
        <v>0</v>
      </c>
      <c r="G20" s="21">
        <f t="shared" si="1"/>
        <v>16.401399999999999</v>
      </c>
      <c r="H20" s="21">
        <f t="shared" si="1"/>
        <v>0</v>
      </c>
      <c r="I20" s="21">
        <f t="shared" si="1"/>
        <v>0</v>
      </c>
      <c r="J20" s="21">
        <f>SUM(J21,J44,J63,J178,J185,J200,J201)</f>
        <v>281</v>
      </c>
      <c r="K20" s="21">
        <f t="shared" si="1"/>
        <v>1.2721</v>
      </c>
      <c r="L20" s="21">
        <f t="shared" si="1"/>
        <v>0</v>
      </c>
      <c r="M20" s="21">
        <f t="shared" si="1"/>
        <v>0</v>
      </c>
      <c r="N20" s="21">
        <f t="shared" si="1"/>
        <v>6095</v>
      </c>
      <c r="O20" s="21">
        <f t="shared" si="1"/>
        <v>0.7228</v>
      </c>
      <c r="P20" s="21">
        <f>SUM(P21,P44,P63,P178,P185,P200,P201)</f>
        <v>0</v>
      </c>
      <c r="Q20" s="21">
        <f t="shared" ref="Q20:AK20" si="2">SUM(Q21,Q44,Q63,Q178,Q185,Q200,Q201)</f>
        <v>0</v>
      </c>
      <c r="R20" s="21">
        <f t="shared" si="2"/>
        <v>12.926477999999999</v>
      </c>
      <c r="S20" s="21">
        <f t="shared" si="2"/>
        <v>0</v>
      </c>
      <c r="T20" s="21">
        <f t="shared" si="2"/>
        <v>0</v>
      </c>
      <c r="U20" s="21">
        <f t="shared" si="2"/>
        <v>227</v>
      </c>
      <c r="V20" s="21">
        <f t="shared" si="2"/>
        <v>0.69599999999999995</v>
      </c>
      <c r="W20" s="21">
        <f t="shared" si="2"/>
        <v>0</v>
      </c>
      <c r="X20" s="21">
        <f t="shared" si="2"/>
        <v>0</v>
      </c>
      <c r="Y20" s="21">
        <f t="shared" si="2"/>
        <v>3672</v>
      </c>
      <c r="Z20" s="21">
        <f t="shared" si="2"/>
        <v>0.7228</v>
      </c>
      <c r="AA20" s="21">
        <f t="shared" si="2"/>
        <v>0</v>
      </c>
      <c r="AB20" s="21">
        <f t="shared" si="2"/>
        <v>0</v>
      </c>
      <c r="AC20" s="21">
        <f t="shared" si="2"/>
        <v>-3.4749220000000007</v>
      </c>
      <c r="AD20" s="21">
        <f t="shared" si="2"/>
        <v>0</v>
      </c>
      <c r="AE20" s="21">
        <f t="shared" si="2"/>
        <v>0</v>
      </c>
      <c r="AF20" s="21">
        <f t="shared" si="2"/>
        <v>-98</v>
      </c>
      <c r="AG20" s="21">
        <f t="shared" si="2"/>
        <v>-0.57609999999999995</v>
      </c>
      <c r="AH20" s="21">
        <f t="shared" si="2"/>
        <v>0</v>
      </c>
      <c r="AI20" s="21">
        <f t="shared" si="2"/>
        <v>0</v>
      </c>
      <c r="AJ20" s="21">
        <f t="shared" si="2"/>
        <v>-2423</v>
      </c>
      <c r="AK20" s="21">
        <f t="shared" si="2"/>
        <v>0</v>
      </c>
      <c r="AL20" s="22" t="s">
        <v>32</v>
      </c>
      <c r="AP20" s="1"/>
      <c r="AQ20" s="1"/>
      <c r="AR20" s="1"/>
      <c r="AZ20" s="23"/>
    </row>
    <row r="21" spans="1:52" s="16" customFormat="1" ht="31.5" x14ac:dyDescent="0.25">
      <c r="A21" s="17" t="s">
        <v>33</v>
      </c>
      <c r="B21" s="18" t="s">
        <v>34</v>
      </c>
      <c r="C21" s="19" t="s">
        <v>31</v>
      </c>
      <c r="D21" s="20" t="s">
        <v>32</v>
      </c>
      <c r="E21" s="21">
        <f t="shared" ref="E21:AK21" si="3">E22+E25+E28+E43</f>
        <v>0</v>
      </c>
      <c r="F21" s="21">
        <f t="shared" si="3"/>
        <v>0</v>
      </c>
      <c r="G21" s="21">
        <f t="shared" si="3"/>
        <v>3.0819999999999999</v>
      </c>
      <c r="H21" s="21">
        <f t="shared" si="3"/>
        <v>0</v>
      </c>
      <c r="I21" s="21">
        <f t="shared" si="3"/>
        <v>0</v>
      </c>
      <c r="J21" s="21">
        <f t="shared" si="3"/>
        <v>0</v>
      </c>
      <c r="K21" s="21">
        <f t="shared" si="3"/>
        <v>0</v>
      </c>
      <c r="L21" s="21">
        <f t="shared" si="3"/>
        <v>0</v>
      </c>
      <c r="M21" s="21">
        <f t="shared" si="3"/>
        <v>0</v>
      </c>
      <c r="N21" s="21">
        <f t="shared" si="3"/>
        <v>0</v>
      </c>
      <c r="O21" s="21">
        <f t="shared" si="3"/>
        <v>0</v>
      </c>
      <c r="P21" s="21">
        <f t="shared" si="3"/>
        <v>0</v>
      </c>
      <c r="Q21" s="21">
        <f t="shared" si="3"/>
        <v>0</v>
      </c>
      <c r="R21" s="21">
        <f t="shared" si="3"/>
        <v>1.8043200000000001</v>
      </c>
      <c r="S21" s="21">
        <f t="shared" si="3"/>
        <v>0</v>
      </c>
      <c r="T21" s="21">
        <f t="shared" si="3"/>
        <v>0</v>
      </c>
      <c r="U21" s="21">
        <f t="shared" si="3"/>
        <v>0</v>
      </c>
      <c r="V21" s="21">
        <f t="shared" si="3"/>
        <v>0</v>
      </c>
      <c r="W21" s="21">
        <f t="shared" si="3"/>
        <v>0</v>
      </c>
      <c r="X21" s="21">
        <f t="shared" si="3"/>
        <v>0</v>
      </c>
      <c r="Y21" s="21">
        <f t="shared" si="3"/>
        <v>0</v>
      </c>
      <c r="Z21" s="21">
        <f t="shared" si="3"/>
        <v>0</v>
      </c>
      <c r="AA21" s="21">
        <f t="shared" si="3"/>
        <v>0</v>
      </c>
      <c r="AB21" s="21">
        <f t="shared" si="3"/>
        <v>0</v>
      </c>
      <c r="AC21" s="21">
        <f t="shared" si="3"/>
        <v>-1.2776800000000001</v>
      </c>
      <c r="AD21" s="21">
        <f t="shared" si="3"/>
        <v>0</v>
      </c>
      <c r="AE21" s="21">
        <f t="shared" si="3"/>
        <v>0</v>
      </c>
      <c r="AF21" s="21">
        <f t="shared" si="3"/>
        <v>0</v>
      </c>
      <c r="AG21" s="21">
        <f t="shared" si="3"/>
        <v>0</v>
      </c>
      <c r="AH21" s="21">
        <f t="shared" si="3"/>
        <v>0</v>
      </c>
      <c r="AI21" s="21">
        <f t="shared" si="3"/>
        <v>0</v>
      </c>
      <c r="AJ21" s="21">
        <f t="shared" si="3"/>
        <v>0</v>
      </c>
      <c r="AK21" s="21">
        <f t="shared" si="3"/>
        <v>0</v>
      </c>
      <c r="AL21" s="22" t="s">
        <v>32</v>
      </c>
      <c r="AP21" s="1"/>
      <c r="AQ21" s="1"/>
      <c r="AR21" s="1"/>
      <c r="AZ21" s="23"/>
    </row>
    <row r="22" spans="1:52" s="16" customFormat="1" ht="78.75" x14ac:dyDescent="0.25">
      <c r="A22" s="17" t="s">
        <v>35</v>
      </c>
      <c r="B22" s="18" t="s">
        <v>36</v>
      </c>
      <c r="C22" s="19" t="s">
        <v>31</v>
      </c>
      <c r="D22" s="20" t="s">
        <v>32</v>
      </c>
      <c r="E22" s="21">
        <f t="shared" ref="E22:AK22" si="4">E23</f>
        <v>0</v>
      </c>
      <c r="F22" s="21">
        <f t="shared" si="4"/>
        <v>0</v>
      </c>
      <c r="G22" s="21">
        <f t="shared" si="4"/>
        <v>0</v>
      </c>
      <c r="H22" s="21">
        <f t="shared" si="4"/>
        <v>0</v>
      </c>
      <c r="I22" s="21">
        <f t="shared" si="4"/>
        <v>0</v>
      </c>
      <c r="J22" s="21">
        <f t="shared" si="4"/>
        <v>0</v>
      </c>
      <c r="K22" s="21">
        <f t="shared" si="4"/>
        <v>0</v>
      </c>
      <c r="L22" s="21">
        <f t="shared" si="4"/>
        <v>0</v>
      </c>
      <c r="M22" s="21">
        <f t="shared" si="4"/>
        <v>0</v>
      </c>
      <c r="N22" s="21">
        <f t="shared" si="4"/>
        <v>0</v>
      </c>
      <c r="O22" s="21">
        <f t="shared" si="4"/>
        <v>0</v>
      </c>
      <c r="P22" s="21">
        <f t="shared" si="4"/>
        <v>0</v>
      </c>
      <c r="Q22" s="21">
        <f t="shared" si="4"/>
        <v>0</v>
      </c>
      <c r="R22" s="21">
        <f t="shared" si="4"/>
        <v>0</v>
      </c>
      <c r="S22" s="21">
        <f t="shared" si="4"/>
        <v>0</v>
      </c>
      <c r="T22" s="21">
        <f t="shared" si="4"/>
        <v>0</v>
      </c>
      <c r="U22" s="21">
        <f t="shared" si="4"/>
        <v>0</v>
      </c>
      <c r="V22" s="21">
        <f t="shared" si="4"/>
        <v>0</v>
      </c>
      <c r="W22" s="21">
        <f t="shared" si="4"/>
        <v>0</v>
      </c>
      <c r="X22" s="21">
        <f t="shared" si="4"/>
        <v>0</v>
      </c>
      <c r="Y22" s="21">
        <f t="shared" si="4"/>
        <v>0</v>
      </c>
      <c r="Z22" s="21">
        <f t="shared" si="4"/>
        <v>0</v>
      </c>
      <c r="AA22" s="21">
        <f t="shared" si="4"/>
        <v>0</v>
      </c>
      <c r="AB22" s="21">
        <f t="shared" si="4"/>
        <v>0</v>
      </c>
      <c r="AC22" s="21">
        <f t="shared" si="4"/>
        <v>0</v>
      </c>
      <c r="AD22" s="21">
        <f t="shared" si="4"/>
        <v>0</v>
      </c>
      <c r="AE22" s="21">
        <f t="shared" si="4"/>
        <v>0</v>
      </c>
      <c r="AF22" s="21">
        <f t="shared" si="4"/>
        <v>0</v>
      </c>
      <c r="AG22" s="21">
        <f t="shared" si="4"/>
        <v>0</v>
      </c>
      <c r="AH22" s="21">
        <f t="shared" si="4"/>
        <v>0</v>
      </c>
      <c r="AI22" s="21">
        <f t="shared" si="4"/>
        <v>0</v>
      </c>
      <c r="AJ22" s="21">
        <f t="shared" si="4"/>
        <v>0</v>
      </c>
      <c r="AK22" s="21">
        <f t="shared" si="4"/>
        <v>0</v>
      </c>
      <c r="AL22" s="22" t="s">
        <v>32</v>
      </c>
      <c r="AP22" s="1"/>
      <c r="AQ22" s="1"/>
      <c r="AR22" s="1"/>
      <c r="AZ22" s="23"/>
    </row>
    <row r="23" spans="1:52" s="16" customFormat="1" x14ac:dyDescent="0.25">
      <c r="A23" s="17" t="s">
        <v>37</v>
      </c>
      <c r="B23" s="18" t="s">
        <v>38</v>
      </c>
      <c r="C23" s="19" t="s">
        <v>31</v>
      </c>
      <c r="D23" s="20" t="s">
        <v>32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2" t="s">
        <v>32</v>
      </c>
      <c r="AP23" s="1"/>
      <c r="AQ23" s="1"/>
      <c r="AR23" s="1"/>
      <c r="AZ23" s="23"/>
    </row>
    <row r="24" spans="1:52" s="16" customFormat="1" ht="31.5" x14ac:dyDescent="0.25">
      <c r="A24" s="17" t="s">
        <v>39</v>
      </c>
      <c r="B24" s="18" t="s">
        <v>40</v>
      </c>
      <c r="C24" s="19" t="s">
        <v>31</v>
      </c>
      <c r="D24" s="20" t="s">
        <v>32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2" t="s">
        <v>32</v>
      </c>
      <c r="AP24" s="1"/>
      <c r="AQ24" s="1"/>
      <c r="AR24" s="1"/>
      <c r="AZ24" s="23"/>
    </row>
    <row r="25" spans="1:52" s="16" customFormat="1" ht="47.25" x14ac:dyDescent="0.25">
      <c r="A25" s="17" t="s">
        <v>41</v>
      </c>
      <c r="B25" s="18" t="s">
        <v>42</v>
      </c>
      <c r="C25" s="19" t="s">
        <v>31</v>
      </c>
      <c r="D25" s="20" t="s">
        <v>32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2" t="s">
        <v>32</v>
      </c>
      <c r="AP25" s="1"/>
      <c r="AQ25" s="1"/>
      <c r="AR25" s="1"/>
      <c r="AZ25" s="23"/>
    </row>
    <row r="26" spans="1:52" s="16" customFormat="1" ht="31.5" x14ac:dyDescent="0.25">
      <c r="A26" s="17" t="s">
        <v>43</v>
      </c>
      <c r="B26" s="18" t="s">
        <v>40</v>
      </c>
      <c r="C26" s="19" t="s">
        <v>31</v>
      </c>
      <c r="D26" s="20" t="s">
        <v>32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2" t="s">
        <v>32</v>
      </c>
      <c r="AP26" s="1"/>
      <c r="AQ26" s="1"/>
      <c r="AR26" s="1"/>
      <c r="AZ26" s="23"/>
    </row>
    <row r="27" spans="1:52" s="16" customFormat="1" ht="31.5" x14ac:dyDescent="0.25">
      <c r="A27" s="17" t="s">
        <v>44</v>
      </c>
      <c r="B27" s="18" t="s">
        <v>40</v>
      </c>
      <c r="C27" s="19" t="s">
        <v>31</v>
      </c>
      <c r="D27" s="20" t="s">
        <v>32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2" t="s">
        <v>32</v>
      </c>
      <c r="AP27" s="1"/>
      <c r="AQ27" s="1"/>
      <c r="AR27" s="1"/>
      <c r="AZ27" s="23"/>
    </row>
    <row r="28" spans="1:52" s="16" customFormat="1" ht="47.25" x14ac:dyDescent="0.25">
      <c r="A28" s="17" t="s">
        <v>45</v>
      </c>
      <c r="B28" s="18" t="s">
        <v>46</v>
      </c>
      <c r="C28" s="19" t="s">
        <v>31</v>
      </c>
      <c r="D28" s="20" t="s">
        <v>32</v>
      </c>
      <c r="E28" s="21">
        <f t="shared" ref="E28:AK28" si="5">E29+E30+E31+E32+E34</f>
        <v>0</v>
      </c>
      <c r="F28" s="21">
        <f t="shared" si="5"/>
        <v>0</v>
      </c>
      <c r="G28" s="21">
        <f t="shared" si="5"/>
        <v>3.0819999999999999</v>
      </c>
      <c r="H28" s="21">
        <f t="shared" si="5"/>
        <v>0</v>
      </c>
      <c r="I28" s="21">
        <f t="shared" si="5"/>
        <v>0</v>
      </c>
      <c r="J28" s="21">
        <f t="shared" si="5"/>
        <v>0</v>
      </c>
      <c r="K28" s="21">
        <f t="shared" si="5"/>
        <v>0</v>
      </c>
      <c r="L28" s="21">
        <f t="shared" si="5"/>
        <v>0</v>
      </c>
      <c r="M28" s="21">
        <f t="shared" si="5"/>
        <v>0</v>
      </c>
      <c r="N28" s="21">
        <f t="shared" si="5"/>
        <v>0</v>
      </c>
      <c r="O28" s="21">
        <f t="shared" si="5"/>
        <v>0</v>
      </c>
      <c r="P28" s="21">
        <f t="shared" si="5"/>
        <v>0</v>
      </c>
      <c r="Q28" s="21">
        <f t="shared" si="5"/>
        <v>0</v>
      </c>
      <c r="R28" s="21">
        <f t="shared" si="5"/>
        <v>1.8043200000000001</v>
      </c>
      <c r="S28" s="21">
        <f t="shared" si="5"/>
        <v>0</v>
      </c>
      <c r="T28" s="21">
        <f t="shared" si="5"/>
        <v>0</v>
      </c>
      <c r="U28" s="21">
        <f t="shared" si="5"/>
        <v>0</v>
      </c>
      <c r="V28" s="21">
        <f t="shared" si="5"/>
        <v>0</v>
      </c>
      <c r="W28" s="21">
        <f t="shared" si="5"/>
        <v>0</v>
      </c>
      <c r="X28" s="21">
        <f t="shared" si="5"/>
        <v>0</v>
      </c>
      <c r="Y28" s="21">
        <f t="shared" si="5"/>
        <v>0</v>
      </c>
      <c r="Z28" s="21">
        <f t="shared" si="5"/>
        <v>0</v>
      </c>
      <c r="AA28" s="21">
        <f t="shared" si="5"/>
        <v>0</v>
      </c>
      <c r="AB28" s="21">
        <f t="shared" si="5"/>
        <v>0</v>
      </c>
      <c r="AC28" s="21">
        <f t="shared" si="5"/>
        <v>-1.2776800000000001</v>
      </c>
      <c r="AD28" s="21">
        <f t="shared" si="5"/>
        <v>0</v>
      </c>
      <c r="AE28" s="21">
        <f t="shared" si="5"/>
        <v>0</v>
      </c>
      <c r="AF28" s="21">
        <f t="shared" si="5"/>
        <v>0</v>
      </c>
      <c r="AG28" s="21">
        <f t="shared" si="5"/>
        <v>0</v>
      </c>
      <c r="AH28" s="21">
        <f t="shared" si="5"/>
        <v>0</v>
      </c>
      <c r="AI28" s="21">
        <f t="shared" si="5"/>
        <v>0</v>
      </c>
      <c r="AJ28" s="21">
        <f t="shared" si="5"/>
        <v>0</v>
      </c>
      <c r="AK28" s="21">
        <f t="shared" si="5"/>
        <v>0</v>
      </c>
      <c r="AL28" s="22" t="s">
        <v>32</v>
      </c>
      <c r="AP28" s="1"/>
      <c r="AQ28" s="1"/>
      <c r="AR28" s="1"/>
      <c r="AZ28" s="23"/>
    </row>
    <row r="29" spans="1:52" s="16" customFormat="1" ht="63" x14ac:dyDescent="0.25">
      <c r="A29" s="17" t="s">
        <v>47</v>
      </c>
      <c r="B29" s="18" t="s">
        <v>48</v>
      </c>
      <c r="C29" s="19" t="s">
        <v>31</v>
      </c>
      <c r="D29" s="20" t="s">
        <v>32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2" t="s">
        <v>32</v>
      </c>
      <c r="AP29" s="1"/>
      <c r="AQ29" s="1"/>
      <c r="AR29" s="1"/>
      <c r="AZ29" s="23"/>
    </row>
    <row r="30" spans="1:52" s="16" customFormat="1" ht="78.75" x14ac:dyDescent="0.25">
      <c r="A30" s="17" t="s">
        <v>49</v>
      </c>
      <c r="B30" s="18" t="s">
        <v>50</v>
      </c>
      <c r="C30" s="19" t="s">
        <v>31</v>
      </c>
      <c r="D30" s="20" t="s">
        <v>32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2" t="s">
        <v>32</v>
      </c>
      <c r="AP30" s="1"/>
      <c r="AQ30" s="1"/>
      <c r="AR30" s="1"/>
      <c r="AZ30" s="23"/>
    </row>
    <row r="31" spans="1:52" s="16" customFormat="1" ht="57.75" customHeight="1" x14ac:dyDescent="0.25">
      <c r="A31" s="24" t="s">
        <v>51</v>
      </c>
      <c r="B31" s="25" t="s">
        <v>52</v>
      </c>
      <c r="C31" s="26" t="s">
        <v>31</v>
      </c>
      <c r="D31" s="20" t="s">
        <v>32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2" t="s">
        <v>32</v>
      </c>
      <c r="AP31" s="1"/>
      <c r="AQ31" s="1"/>
      <c r="AR31" s="1"/>
      <c r="AZ31" s="23"/>
    </row>
    <row r="32" spans="1:52" s="16" customFormat="1" ht="78.75" x14ac:dyDescent="0.25">
      <c r="A32" s="24" t="s">
        <v>53</v>
      </c>
      <c r="B32" s="25" t="s">
        <v>54</v>
      </c>
      <c r="C32" s="26" t="s">
        <v>31</v>
      </c>
      <c r="D32" s="20" t="s">
        <v>32</v>
      </c>
      <c r="E32" s="21">
        <f t="shared" ref="E32:AK32" si="6">SUM(E33)</f>
        <v>0</v>
      </c>
      <c r="F32" s="21">
        <f t="shared" si="6"/>
        <v>0</v>
      </c>
      <c r="G32" s="21">
        <f t="shared" si="6"/>
        <v>0.65</v>
      </c>
      <c r="H32" s="21">
        <f t="shared" si="6"/>
        <v>0</v>
      </c>
      <c r="I32" s="21">
        <f t="shared" si="6"/>
        <v>0</v>
      </c>
      <c r="J32" s="21">
        <f t="shared" si="6"/>
        <v>0</v>
      </c>
      <c r="K32" s="21">
        <f t="shared" si="6"/>
        <v>0</v>
      </c>
      <c r="L32" s="21">
        <f t="shared" si="6"/>
        <v>0</v>
      </c>
      <c r="M32" s="21">
        <f t="shared" si="6"/>
        <v>0</v>
      </c>
      <c r="N32" s="21">
        <f t="shared" si="6"/>
        <v>0</v>
      </c>
      <c r="O32" s="21">
        <f t="shared" si="6"/>
        <v>0</v>
      </c>
      <c r="P32" s="21">
        <f t="shared" si="6"/>
        <v>0</v>
      </c>
      <c r="Q32" s="21">
        <f t="shared" si="6"/>
        <v>0</v>
      </c>
      <c r="R32" s="21">
        <f t="shared" si="6"/>
        <v>0</v>
      </c>
      <c r="S32" s="21">
        <f t="shared" si="6"/>
        <v>0</v>
      </c>
      <c r="T32" s="21">
        <f t="shared" si="6"/>
        <v>0</v>
      </c>
      <c r="U32" s="21">
        <f t="shared" si="6"/>
        <v>0</v>
      </c>
      <c r="V32" s="21">
        <f t="shared" si="6"/>
        <v>0</v>
      </c>
      <c r="W32" s="21">
        <f t="shared" si="6"/>
        <v>0</v>
      </c>
      <c r="X32" s="21">
        <f t="shared" si="6"/>
        <v>0</v>
      </c>
      <c r="Y32" s="21">
        <f t="shared" si="6"/>
        <v>0</v>
      </c>
      <c r="Z32" s="21">
        <f t="shared" si="6"/>
        <v>0</v>
      </c>
      <c r="AA32" s="21">
        <f t="shared" si="6"/>
        <v>0</v>
      </c>
      <c r="AB32" s="21">
        <f t="shared" si="6"/>
        <v>0</v>
      </c>
      <c r="AC32" s="21">
        <f t="shared" si="6"/>
        <v>-0.65</v>
      </c>
      <c r="AD32" s="21">
        <f t="shared" si="6"/>
        <v>0</v>
      </c>
      <c r="AE32" s="21">
        <f t="shared" si="6"/>
        <v>0</v>
      </c>
      <c r="AF32" s="21">
        <f t="shared" si="6"/>
        <v>0</v>
      </c>
      <c r="AG32" s="21">
        <f t="shared" si="6"/>
        <v>0</v>
      </c>
      <c r="AH32" s="21">
        <f t="shared" si="6"/>
        <v>0</v>
      </c>
      <c r="AI32" s="21">
        <f t="shared" si="6"/>
        <v>0</v>
      </c>
      <c r="AJ32" s="21">
        <f t="shared" si="6"/>
        <v>0</v>
      </c>
      <c r="AK32" s="21">
        <f t="shared" si="6"/>
        <v>0</v>
      </c>
      <c r="AL32" s="22" t="s">
        <v>32</v>
      </c>
      <c r="AP32" s="1"/>
      <c r="AQ32" s="1"/>
      <c r="AR32" s="1"/>
      <c r="AZ32" s="23"/>
    </row>
    <row r="33" spans="1:52" s="16" customFormat="1" ht="31.5" x14ac:dyDescent="0.25">
      <c r="A33" s="27" t="s">
        <v>53</v>
      </c>
      <c r="B33" s="28" t="s">
        <v>55</v>
      </c>
      <c r="C33" s="29" t="s">
        <v>56</v>
      </c>
      <c r="D33" s="30" t="s">
        <v>32</v>
      </c>
      <c r="E33" s="31">
        <v>0</v>
      </c>
      <c r="F33" s="31">
        <v>0</v>
      </c>
      <c r="G33" s="31">
        <v>0.65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f>P33-E33</f>
        <v>0</v>
      </c>
      <c r="AB33" s="31">
        <f t="shared" ref="AB33:AK33" si="7">Q33-F33</f>
        <v>0</v>
      </c>
      <c r="AC33" s="31">
        <f t="shared" si="7"/>
        <v>-0.65</v>
      </c>
      <c r="AD33" s="31">
        <f t="shared" si="7"/>
        <v>0</v>
      </c>
      <c r="AE33" s="31">
        <f t="shared" si="7"/>
        <v>0</v>
      </c>
      <c r="AF33" s="31">
        <f t="shared" si="7"/>
        <v>0</v>
      </c>
      <c r="AG33" s="31">
        <f t="shared" si="7"/>
        <v>0</v>
      </c>
      <c r="AH33" s="31">
        <f t="shared" si="7"/>
        <v>0</v>
      </c>
      <c r="AI33" s="31">
        <f t="shared" si="7"/>
        <v>0</v>
      </c>
      <c r="AJ33" s="31">
        <f t="shared" si="7"/>
        <v>0</v>
      </c>
      <c r="AK33" s="31">
        <f t="shared" si="7"/>
        <v>0</v>
      </c>
      <c r="AL33" s="31" t="s">
        <v>57</v>
      </c>
      <c r="AP33" s="1"/>
      <c r="AQ33" s="1"/>
      <c r="AR33" s="1"/>
      <c r="AZ33" s="23"/>
    </row>
    <row r="34" spans="1:52" s="16" customFormat="1" ht="78.75" x14ac:dyDescent="0.25">
      <c r="A34" s="24" t="s">
        <v>58</v>
      </c>
      <c r="B34" s="25" t="s">
        <v>59</v>
      </c>
      <c r="C34" s="26" t="s">
        <v>31</v>
      </c>
      <c r="D34" s="20" t="s">
        <v>32</v>
      </c>
      <c r="E34" s="21">
        <f t="shared" ref="E34:O34" si="8">SUM(E35:E42)</f>
        <v>0</v>
      </c>
      <c r="F34" s="21">
        <f t="shared" si="8"/>
        <v>0</v>
      </c>
      <c r="G34" s="21">
        <f>SUM(G35:G42)</f>
        <v>2.4319999999999999</v>
      </c>
      <c r="H34" s="21">
        <f>SUM(H35:H42)</f>
        <v>0</v>
      </c>
      <c r="I34" s="21">
        <f t="shared" si="8"/>
        <v>0</v>
      </c>
      <c r="J34" s="21">
        <f t="shared" si="8"/>
        <v>0</v>
      </c>
      <c r="K34" s="21">
        <f t="shared" si="8"/>
        <v>0</v>
      </c>
      <c r="L34" s="21">
        <f t="shared" si="8"/>
        <v>0</v>
      </c>
      <c r="M34" s="21">
        <f t="shared" si="8"/>
        <v>0</v>
      </c>
      <c r="N34" s="21">
        <f t="shared" si="8"/>
        <v>0</v>
      </c>
      <c r="O34" s="21">
        <f t="shared" si="8"/>
        <v>0</v>
      </c>
      <c r="P34" s="21">
        <f t="shared" ref="P34:AK34" si="9">SUM(P35:P42)</f>
        <v>0</v>
      </c>
      <c r="Q34" s="21">
        <f t="shared" si="9"/>
        <v>0</v>
      </c>
      <c r="R34" s="21">
        <f t="shared" si="9"/>
        <v>1.8043200000000001</v>
      </c>
      <c r="S34" s="21">
        <f t="shared" si="9"/>
        <v>0</v>
      </c>
      <c r="T34" s="21">
        <f t="shared" si="9"/>
        <v>0</v>
      </c>
      <c r="U34" s="21">
        <f t="shared" si="9"/>
        <v>0</v>
      </c>
      <c r="V34" s="21">
        <f t="shared" si="9"/>
        <v>0</v>
      </c>
      <c r="W34" s="21">
        <f t="shared" si="9"/>
        <v>0</v>
      </c>
      <c r="X34" s="21">
        <f t="shared" si="9"/>
        <v>0</v>
      </c>
      <c r="Y34" s="21">
        <f t="shared" si="9"/>
        <v>0</v>
      </c>
      <c r="Z34" s="21">
        <f t="shared" si="9"/>
        <v>0</v>
      </c>
      <c r="AA34" s="21">
        <f t="shared" si="9"/>
        <v>0</v>
      </c>
      <c r="AB34" s="21">
        <f t="shared" si="9"/>
        <v>0</v>
      </c>
      <c r="AC34" s="21">
        <f t="shared" si="9"/>
        <v>-0.62768000000000002</v>
      </c>
      <c r="AD34" s="21">
        <f t="shared" si="9"/>
        <v>0</v>
      </c>
      <c r="AE34" s="21">
        <f t="shared" si="9"/>
        <v>0</v>
      </c>
      <c r="AF34" s="21">
        <f t="shared" si="9"/>
        <v>0</v>
      </c>
      <c r="AG34" s="21">
        <f t="shared" si="9"/>
        <v>0</v>
      </c>
      <c r="AH34" s="21">
        <f t="shared" si="9"/>
        <v>0</v>
      </c>
      <c r="AI34" s="21">
        <f t="shared" si="9"/>
        <v>0</v>
      </c>
      <c r="AJ34" s="21">
        <f t="shared" si="9"/>
        <v>0</v>
      </c>
      <c r="AK34" s="21">
        <f t="shared" si="9"/>
        <v>0</v>
      </c>
      <c r="AL34" s="22" t="s">
        <v>32</v>
      </c>
      <c r="AP34" s="1"/>
      <c r="AQ34" s="1"/>
      <c r="AR34" s="1"/>
      <c r="AZ34" s="23"/>
    </row>
    <row r="35" spans="1:52" s="16" customFormat="1" ht="63" x14ac:dyDescent="0.25">
      <c r="A35" s="32" t="s">
        <v>58</v>
      </c>
      <c r="B35" s="28" t="s">
        <v>60</v>
      </c>
      <c r="C35" s="29" t="s">
        <v>61</v>
      </c>
      <c r="D35" s="30" t="s">
        <v>32</v>
      </c>
      <c r="E35" s="31">
        <v>0</v>
      </c>
      <c r="F35" s="31">
        <v>0</v>
      </c>
      <c r="G35" s="31">
        <v>1.012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1.0427999999999999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f t="shared" ref="AA35:AK42" si="10">P35-E35</f>
        <v>0</v>
      </c>
      <c r="AB35" s="31">
        <f t="shared" si="10"/>
        <v>0</v>
      </c>
      <c r="AC35" s="31">
        <f t="shared" si="10"/>
        <v>3.0799999999999939E-2</v>
      </c>
      <c r="AD35" s="31">
        <f t="shared" si="10"/>
        <v>0</v>
      </c>
      <c r="AE35" s="31">
        <f t="shared" si="10"/>
        <v>0</v>
      </c>
      <c r="AF35" s="31">
        <f t="shared" si="10"/>
        <v>0</v>
      </c>
      <c r="AG35" s="31">
        <f t="shared" si="10"/>
        <v>0</v>
      </c>
      <c r="AH35" s="31">
        <f t="shared" si="10"/>
        <v>0</v>
      </c>
      <c r="AI35" s="31">
        <f t="shared" si="10"/>
        <v>0</v>
      </c>
      <c r="AJ35" s="31">
        <f t="shared" si="10"/>
        <v>0</v>
      </c>
      <c r="AK35" s="31">
        <f t="shared" si="10"/>
        <v>0</v>
      </c>
      <c r="AL35" s="33" t="s">
        <v>62</v>
      </c>
      <c r="AP35" s="1"/>
      <c r="AQ35" s="1"/>
      <c r="AR35" s="1"/>
      <c r="AZ35" s="23"/>
    </row>
    <row r="36" spans="1:52" s="16" customFormat="1" ht="94.5" x14ac:dyDescent="0.25">
      <c r="A36" s="32" t="s">
        <v>58</v>
      </c>
      <c r="B36" s="28" t="s">
        <v>63</v>
      </c>
      <c r="C36" s="29" t="s">
        <v>64</v>
      </c>
      <c r="D36" s="30" t="s">
        <v>32</v>
      </c>
      <c r="E36" s="31" t="s">
        <v>32</v>
      </c>
      <c r="F36" s="31" t="s">
        <v>32</v>
      </c>
      <c r="G36" s="31" t="s">
        <v>32</v>
      </c>
      <c r="H36" s="31" t="s">
        <v>32</v>
      </c>
      <c r="I36" s="31" t="s">
        <v>32</v>
      </c>
      <c r="J36" s="31" t="s">
        <v>32</v>
      </c>
      <c r="K36" s="31" t="s">
        <v>32</v>
      </c>
      <c r="L36" s="31" t="s">
        <v>32</v>
      </c>
      <c r="M36" s="31" t="s">
        <v>32</v>
      </c>
      <c r="N36" s="31" t="s">
        <v>32</v>
      </c>
      <c r="O36" s="31" t="s">
        <v>32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 t="s">
        <v>32</v>
      </c>
      <c r="AB36" s="31" t="s">
        <v>32</v>
      </c>
      <c r="AC36" s="31" t="s">
        <v>32</v>
      </c>
      <c r="AD36" s="31" t="s">
        <v>32</v>
      </c>
      <c r="AE36" s="31" t="s">
        <v>32</v>
      </c>
      <c r="AF36" s="31" t="s">
        <v>32</v>
      </c>
      <c r="AG36" s="31" t="s">
        <v>32</v>
      </c>
      <c r="AH36" s="31" t="s">
        <v>32</v>
      </c>
      <c r="AI36" s="31" t="s">
        <v>32</v>
      </c>
      <c r="AJ36" s="31" t="s">
        <v>32</v>
      </c>
      <c r="AK36" s="31" t="s">
        <v>32</v>
      </c>
      <c r="AL36" s="33" t="s">
        <v>65</v>
      </c>
      <c r="AP36" s="1"/>
      <c r="AQ36" s="1"/>
      <c r="AR36" s="1"/>
      <c r="AZ36" s="23"/>
    </row>
    <row r="37" spans="1:52" s="16" customFormat="1" ht="63" x14ac:dyDescent="0.25">
      <c r="A37" s="32" t="s">
        <v>58</v>
      </c>
      <c r="B37" s="28" t="s">
        <v>66</v>
      </c>
      <c r="C37" s="34" t="s">
        <v>67</v>
      </c>
      <c r="D37" s="30" t="s">
        <v>32</v>
      </c>
      <c r="E37" s="31">
        <v>0</v>
      </c>
      <c r="F37" s="31">
        <v>0</v>
      </c>
      <c r="G37" s="31">
        <v>0.376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0.34769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f t="shared" si="10"/>
        <v>0</v>
      </c>
      <c r="AB37" s="31">
        <f t="shared" si="10"/>
        <v>0</v>
      </c>
      <c r="AC37" s="31">
        <f t="shared" si="10"/>
        <v>-2.8310000000000002E-2</v>
      </c>
      <c r="AD37" s="31">
        <f t="shared" si="10"/>
        <v>0</v>
      </c>
      <c r="AE37" s="31">
        <f t="shared" si="10"/>
        <v>0</v>
      </c>
      <c r="AF37" s="31">
        <f t="shared" si="10"/>
        <v>0</v>
      </c>
      <c r="AG37" s="31">
        <f t="shared" si="10"/>
        <v>0</v>
      </c>
      <c r="AH37" s="31">
        <f t="shared" si="10"/>
        <v>0</v>
      </c>
      <c r="AI37" s="31">
        <f t="shared" si="10"/>
        <v>0</v>
      </c>
      <c r="AJ37" s="31">
        <f t="shared" si="10"/>
        <v>0</v>
      </c>
      <c r="AK37" s="31">
        <f t="shared" si="10"/>
        <v>0</v>
      </c>
      <c r="AL37" s="33" t="s">
        <v>62</v>
      </c>
      <c r="AP37" s="1"/>
      <c r="AQ37" s="1"/>
      <c r="AR37" s="1"/>
      <c r="AZ37" s="23"/>
    </row>
    <row r="38" spans="1:52" s="16" customFormat="1" ht="63" x14ac:dyDescent="0.25">
      <c r="A38" s="32" t="s">
        <v>58</v>
      </c>
      <c r="B38" s="28" t="s">
        <v>68</v>
      </c>
      <c r="C38" s="34" t="s">
        <v>69</v>
      </c>
      <c r="D38" s="30" t="s">
        <v>32</v>
      </c>
      <c r="E38" s="31">
        <v>0</v>
      </c>
      <c r="F38" s="31">
        <v>0</v>
      </c>
      <c r="G38" s="31">
        <v>0.36799999999999999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0.41383000000000003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f t="shared" si="10"/>
        <v>0</v>
      </c>
      <c r="AB38" s="31">
        <f t="shared" si="10"/>
        <v>0</v>
      </c>
      <c r="AC38" s="31">
        <f t="shared" si="10"/>
        <v>4.5830000000000037E-2</v>
      </c>
      <c r="AD38" s="31">
        <f t="shared" si="10"/>
        <v>0</v>
      </c>
      <c r="AE38" s="31">
        <f t="shared" si="10"/>
        <v>0</v>
      </c>
      <c r="AF38" s="31">
        <f t="shared" si="10"/>
        <v>0</v>
      </c>
      <c r="AG38" s="31">
        <f t="shared" si="10"/>
        <v>0</v>
      </c>
      <c r="AH38" s="31">
        <f t="shared" si="10"/>
        <v>0</v>
      </c>
      <c r="AI38" s="31">
        <f t="shared" si="10"/>
        <v>0</v>
      </c>
      <c r="AJ38" s="31">
        <f t="shared" si="10"/>
        <v>0</v>
      </c>
      <c r="AK38" s="31">
        <f t="shared" si="10"/>
        <v>0</v>
      </c>
      <c r="AL38" s="33" t="s">
        <v>62</v>
      </c>
      <c r="AP38" s="1"/>
      <c r="AQ38" s="1"/>
      <c r="AR38" s="1"/>
      <c r="AZ38" s="23"/>
    </row>
    <row r="39" spans="1:52" s="16" customFormat="1" ht="47.25" x14ac:dyDescent="0.25">
      <c r="A39" s="32" t="s">
        <v>58</v>
      </c>
      <c r="B39" s="28" t="s">
        <v>70</v>
      </c>
      <c r="C39" s="34" t="s">
        <v>71</v>
      </c>
      <c r="D39" s="30" t="s">
        <v>32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f t="shared" si="10"/>
        <v>0</v>
      </c>
      <c r="AB39" s="31">
        <f t="shared" si="10"/>
        <v>0</v>
      </c>
      <c r="AC39" s="31">
        <f t="shared" si="10"/>
        <v>0</v>
      </c>
      <c r="AD39" s="31">
        <f t="shared" si="10"/>
        <v>0</v>
      </c>
      <c r="AE39" s="31">
        <f t="shared" si="10"/>
        <v>0</v>
      </c>
      <c r="AF39" s="31">
        <f t="shared" si="10"/>
        <v>0</v>
      </c>
      <c r="AG39" s="31">
        <f t="shared" si="10"/>
        <v>0</v>
      </c>
      <c r="AH39" s="31">
        <f t="shared" si="10"/>
        <v>0</v>
      </c>
      <c r="AI39" s="31">
        <f t="shared" si="10"/>
        <v>0</v>
      </c>
      <c r="AJ39" s="31">
        <f t="shared" si="10"/>
        <v>0</v>
      </c>
      <c r="AK39" s="31">
        <f t="shared" si="10"/>
        <v>0</v>
      </c>
      <c r="AL39" s="33" t="s">
        <v>32</v>
      </c>
      <c r="AP39" s="1"/>
      <c r="AQ39" s="1"/>
      <c r="AR39" s="1"/>
      <c r="AZ39" s="23"/>
    </row>
    <row r="40" spans="1:52" s="16" customFormat="1" ht="47.25" x14ac:dyDescent="0.25">
      <c r="A40" s="32" t="s">
        <v>58</v>
      </c>
      <c r="B40" s="28" t="s">
        <v>72</v>
      </c>
      <c r="C40" s="34" t="s">
        <v>73</v>
      </c>
      <c r="D40" s="30" t="s">
        <v>32</v>
      </c>
      <c r="E40" s="31" t="s">
        <v>32</v>
      </c>
      <c r="F40" s="31" t="s">
        <v>32</v>
      </c>
      <c r="G40" s="31" t="s">
        <v>32</v>
      </c>
      <c r="H40" s="31" t="s">
        <v>32</v>
      </c>
      <c r="I40" s="31" t="s">
        <v>32</v>
      </c>
      <c r="J40" s="31" t="s">
        <v>32</v>
      </c>
      <c r="K40" s="31" t="s">
        <v>32</v>
      </c>
      <c r="L40" s="31" t="s">
        <v>32</v>
      </c>
      <c r="M40" s="31" t="s">
        <v>32</v>
      </c>
      <c r="N40" s="31" t="s">
        <v>32</v>
      </c>
      <c r="O40" s="31" t="s">
        <v>32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 t="s">
        <v>32</v>
      </c>
      <c r="AB40" s="31" t="s">
        <v>32</v>
      </c>
      <c r="AC40" s="31" t="s">
        <v>32</v>
      </c>
      <c r="AD40" s="31" t="s">
        <v>32</v>
      </c>
      <c r="AE40" s="31" t="s">
        <v>32</v>
      </c>
      <c r="AF40" s="31" t="s">
        <v>32</v>
      </c>
      <c r="AG40" s="31" t="s">
        <v>32</v>
      </c>
      <c r="AH40" s="31" t="s">
        <v>32</v>
      </c>
      <c r="AI40" s="31" t="s">
        <v>32</v>
      </c>
      <c r="AJ40" s="31" t="s">
        <v>32</v>
      </c>
      <c r="AK40" s="31" t="s">
        <v>32</v>
      </c>
      <c r="AL40" s="33" t="s">
        <v>74</v>
      </c>
      <c r="AP40" s="1"/>
      <c r="AQ40" s="1"/>
      <c r="AR40" s="1"/>
      <c r="AZ40" s="23"/>
    </row>
    <row r="41" spans="1:52" s="16" customFormat="1" ht="63" x14ac:dyDescent="0.25">
      <c r="A41" s="32" t="s">
        <v>58</v>
      </c>
      <c r="B41" s="28" t="s">
        <v>75</v>
      </c>
      <c r="C41" s="34" t="s">
        <v>76</v>
      </c>
      <c r="D41" s="30" t="s">
        <v>32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f t="shared" si="10"/>
        <v>0</v>
      </c>
      <c r="AB41" s="31">
        <f t="shared" si="10"/>
        <v>0</v>
      </c>
      <c r="AC41" s="31">
        <f t="shared" si="10"/>
        <v>0</v>
      </c>
      <c r="AD41" s="31">
        <f t="shared" si="10"/>
        <v>0</v>
      </c>
      <c r="AE41" s="31">
        <f t="shared" si="10"/>
        <v>0</v>
      </c>
      <c r="AF41" s="31">
        <f t="shared" si="10"/>
        <v>0</v>
      </c>
      <c r="AG41" s="31">
        <f t="shared" si="10"/>
        <v>0</v>
      </c>
      <c r="AH41" s="31">
        <f t="shared" si="10"/>
        <v>0</v>
      </c>
      <c r="AI41" s="31">
        <f t="shared" si="10"/>
        <v>0</v>
      </c>
      <c r="AJ41" s="31">
        <f t="shared" si="10"/>
        <v>0</v>
      </c>
      <c r="AK41" s="31">
        <f t="shared" si="10"/>
        <v>0</v>
      </c>
      <c r="AL41" s="33" t="s">
        <v>32</v>
      </c>
      <c r="AP41" s="1"/>
      <c r="AQ41" s="1"/>
      <c r="AR41" s="1"/>
      <c r="AZ41" s="23"/>
    </row>
    <row r="42" spans="1:52" s="16" customFormat="1" ht="157.5" x14ac:dyDescent="0.25">
      <c r="A42" s="32" t="s">
        <v>58</v>
      </c>
      <c r="B42" s="28" t="s">
        <v>77</v>
      </c>
      <c r="C42" s="34" t="s">
        <v>78</v>
      </c>
      <c r="D42" s="30" t="s">
        <v>32</v>
      </c>
      <c r="E42" s="31">
        <v>0</v>
      </c>
      <c r="F42" s="31">
        <v>0</v>
      </c>
      <c r="G42" s="31">
        <v>0.67600000000000005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f t="shared" si="10"/>
        <v>0</v>
      </c>
      <c r="AB42" s="31">
        <f t="shared" si="10"/>
        <v>0</v>
      </c>
      <c r="AC42" s="31">
        <f t="shared" si="10"/>
        <v>-0.67600000000000005</v>
      </c>
      <c r="AD42" s="31">
        <f t="shared" si="10"/>
        <v>0</v>
      </c>
      <c r="AE42" s="31">
        <f t="shared" si="10"/>
        <v>0</v>
      </c>
      <c r="AF42" s="31">
        <f t="shared" si="10"/>
        <v>0</v>
      </c>
      <c r="AG42" s="31">
        <f t="shared" si="10"/>
        <v>0</v>
      </c>
      <c r="AH42" s="31">
        <f t="shared" si="10"/>
        <v>0</v>
      </c>
      <c r="AI42" s="31">
        <f t="shared" si="10"/>
        <v>0</v>
      </c>
      <c r="AJ42" s="31">
        <f t="shared" si="10"/>
        <v>0</v>
      </c>
      <c r="AK42" s="31">
        <f t="shared" si="10"/>
        <v>0</v>
      </c>
      <c r="AL42" s="33" t="s">
        <v>79</v>
      </c>
      <c r="AP42" s="1"/>
      <c r="AQ42" s="1"/>
      <c r="AR42" s="1"/>
      <c r="AZ42" s="23"/>
    </row>
    <row r="43" spans="1:52" s="16" customFormat="1" ht="31.5" x14ac:dyDescent="0.25">
      <c r="A43" s="17" t="s">
        <v>80</v>
      </c>
      <c r="B43" s="18" t="s">
        <v>81</v>
      </c>
      <c r="C43" s="19" t="s">
        <v>31</v>
      </c>
      <c r="D43" s="20" t="s">
        <v>32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2" t="s">
        <v>32</v>
      </c>
      <c r="AP43" s="1"/>
      <c r="AQ43" s="1"/>
      <c r="AR43" s="1"/>
      <c r="AZ43" s="23"/>
    </row>
    <row r="44" spans="1:52" s="16" customFormat="1" ht="63" x14ac:dyDescent="0.25">
      <c r="A44" s="17" t="s">
        <v>82</v>
      </c>
      <c r="B44" s="18" t="s">
        <v>83</v>
      </c>
      <c r="C44" s="19" t="s">
        <v>31</v>
      </c>
      <c r="D44" s="20" t="s">
        <v>32</v>
      </c>
      <c r="E44" s="21">
        <f t="shared" ref="E44:AK44" si="11">SUM(E45,E48,E52,E54)</f>
        <v>0</v>
      </c>
      <c r="F44" s="21">
        <f t="shared" si="11"/>
        <v>0</v>
      </c>
      <c r="G44" s="21">
        <f t="shared" si="11"/>
        <v>4.9119999999999999</v>
      </c>
      <c r="H44" s="21">
        <f t="shared" si="11"/>
        <v>0</v>
      </c>
      <c r="I44" s="21">
        <f t="shared" si="11"/>
        <v>0</v>
      </c>
      <c r="J44" s="21">
        <f t="shared" si="11"/>
        <v>3</v>
      </c>
      <c r="K44" s="21">
        <f t="shared" si="11"/>
        <v>0</v>
      </c>
      <c r="L44" s="21">
        <f t="shared" si="11"/>
        <v>0</v>
      </c>
      <c r="M44" s="21">
        <f t="shared" si="11"/>
        <v>0</v>
      </c>
      <c r="N44" s="21">
        <f t="shared" si="11"/>
        <v>6095</v>
      </c>
      <c r="O44" s="21">
        <f t="shared" si="11"/>
        <v>0.7228</v>
      </c>
      <c r="P44" s="21">
        <f t="shared" si="11"/>
        <v>0</v>
      </c>
      <c r="Q44" s="21">
        <f t="shared" si="11"/>
        <v>0</v>
      </c>
      <c r="R44" s="21">
        <f t="shared" si="11"/>
        <v>4.9119999999999999</v>
      </c>
      <c r="S44" s="21">
        <f t="shared" si="11"/>
        <v>0</v>
      </c>
      <c r="T44" s="21">
        <f t="shared" si="11"/>
        <v>0</v>
      </c>
      <c r="U44" s="21">
        <f t="shared" si="11"/>
        <v>2</v>
      </c>
      <c r="V44" s="21">
        <f t="shared" si="11"/>
        <v>0</v>
      </c>
      <c r="W44" s="21">
        <f t="shared" si="11"/>
        <v>0</v>
      </c>
      <c r="X44" s="21">
        <f t="shared" si="11"/>
        <v>0</v>
      </c>
      <c r="Y44" s="21">
        <f t="shared" si="11"/>
        <v>3672</v>
      </c>
      <c r="Z44" s="21">
        <f t="shared" si="11"/>
        <v>0.7228</v>
      </c>
      <c r="AA44" s="21">
        <f t="shared" si="11"/>
        <v>0</v>
      </c>
      <c r="AB44" s="21">
        <f t="shared" si="11"/>
        <v>0</v>
      </c>
      <c r="AC44" s="21">
        <f t="shared" si="11"/>
        <v>0</v>
      </c>
      <c r="AD44" s="21">
        <f t="shared" si="11"/>
        <v>0</v>
      </c>
      <c r="AE44" s="21">
        <f t="shared" si="11"/>
        <v>0</v>
      </c>
      <c r="AF44" s="21">
        <f t="shared" si="11"/>
        <v>-1</v>
      </c>
      <c r="AG44" s="21">
        <f t="shared" si="11"/>
        <v>0</v>
      </c>
      <c r="AH44" s="21">
        <f t="shared" si="11"/>
        <v>0</v>
      </c>
      <c r="AI44" s="21">
        <f t="shared" si="11"/>
        <v>0</v>
      </c>
      <c r="AJ44" s="21">
        <f t="shared" si="11"/>
        <v>-2423</v>
      </c>
      <c r="AK44" s="21">
        <f t="shared" si="11"/>
        <v>0</v>
      </c>
      <c r="AL44" s="22" t="s">
        <v>32</v>
      </c>
      <c r="AP44" s="1"/>
      <c r="AQ44" s="1"/>
      <c r="AR44" s="1"/>
      <c r="AZ44" s="23"/>
    </row>
    <row r="45" spans="1:52" s="16" customFormat="1" ht="31.5" x14ac:dyDescent="0.25">
      <c r="A45" s="17" t="s">
        <v>84</v>
      </c>
      <c r="B45" s="18" t="s">
        <v>85</v>
      </c>
      <c r="C45" s="19" t="s">
        <v>31</v>
      </c>
      <c r="D45" s="20" t="s">
        <v>32</v>
      </c>
      <c r="E45" s="21">
        <f t="shared" ref="E45:AK45" si="12">SUM(E46:E47)</f>
        <v>0</v>
      </c>
      <c r="F45" s="21">
        <f t="shared" si="12"/>
        <v>0</v>
      </c>
      <c r="G45" s="21">
        <f t="shared" si="12"/>
        <v>0</v>
      </c>
      <c r="H45" s="21">
        <f t="shared" si="12"/>
        <v>0</v>
      </c>
      <c r="I45" s="21">
        <f t="shared" si="12"/>
        <v>0</v>
      </c>
      <c r="J45" s="21">
        <f t="shared" si="12"/>
        <v>0</v>
      </c>
      <c r="K45" s="21">
        <f t="shared" si="12"/>
        <v>0</v>
      </c>
      <c r="L45" s="21">
        <f t="shared" si="12"/>
        <v>0</v>
      </c>
      <c r="M45" s="21">
        <f t="shared" si="12"/>
        <v>0</v>
      </c>
      <c r="N45" s="21">
        <f t="shared" si="12"/>
        <v>2100</v>
      </c>
      <c r="O45" s="21">
        <f t="shared" si="12"/>
        <v>0</v>
      </c>
      <c r="P45" s="21">
        <f t="shared" si="12"/>
        <v>0</v>
      </c>
      <c r="Q45" s="21">
        <f t="shared" si="12"/>
        <v>0</v>
      </c>
      <c r="R45" s="21">
        <f t="shared" si="12"/>
        <v>0</v>
      </c>
      <c r="S45" s="21">
        <f t="shared" si="12"/>
        <v>0</v>
      </c>
      <c r="T45" s="21">
        <f t="shared" si="12"/>
        <v>0</v>
      </c>
      <c r="U45" s="21">
        <f t="shared" si="12"/>
        <v>0</v>
      </c>
      <c r="V45" s="21">
        <f t="shared" si="12"/>
        <v>0</v>
      </c>
      <c r="W45" s="21">
        <f t="shared" si="12"/>
        <v>0</v>
      </c>
      <c r="X45" s="21">
        <f t="shared" si="12"/>
        <v>0</v>
      </c>
      <c r="Y45" s="21">
        <f t="shared" si="12"/>
        <v>2100</v>
      </c>
      <c r="Z45" s="21">
        <f t="shared" si="12"/>
        <v>0</v>
      </c>
      <c r="AA45" s="21">
        <f t="shared" si="12"/>
        <v>0</v>
      </c>
      <c r="AB45" s="21">
        <f t="shared" si="12"/>
        <v>0</v>
      </c>
      <c r="AC45" s="21">
        <f t="shared" si="12"/>
        <v>0</v>
      </c>
      <c r="AD45" s="21">
        <f t="shared" si="12"/>
        <v>0</v>
      </c>
      <c r="AE45" s="21">
        <f t="shared" si="12"/>
        <v>0</v>
      </c>
      <c r="AF45" s="21">
        <f t="shared" si="12"/>
        <v>0</v>
      </c>
      <c r="AG45" s="21">
        <f t="shared" si="12"/>
        <v>0</v>
      </c>
      <c r="AH45" s="21">
        <f t="shared" si="12"/>
        <v>0</v>
      </c>
      <c r="AI45" s="21">
        <f t="shared" si="12"/>
        <v>0</v>
      </c>
      <c r="AJ45" s="21">
        <f t="shared" si="12"/>
        <v>0</v>
      </c>
      <c r="AK45" s="21">
        <f t="shared" si="12"/>
        <v>0</v>
      </c>
      <c r="AL45" s="22" t="s">
        <v>32</v>
      </c>
      <c r="AP45" s="1"/>
      <c r="AQ45" s="1"/>
      <c r="AR45" s="1"/>
      <c r="AZ45" s="23"/>
    </row>
    <row r="46" spans="1:52" s="16" customFormat="1" x14ac:dyDescent="0.25">
      <c r="A46" s="32" t="s">
        <v>84</v>
      </c>
      <c r="B46" s="35" t="s">
        <v>86</v>
      </c>
      <c r="C46" s="36" t="s">
        <v>87</v>
      </c>
      <c r="D46" s="30" t="s">
        <v>32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2100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2100</v>
      </c>
      <c r="Z46" s="31">
        <v>0</v>
      </c>
      <c r="AA46" s="31">
        <f t="shared" ref="AA46:AK47" si="13">P46-E46</f>
        <v>0</v>
      </c>
      <c r="AB46" s="31">
        <f t="shared" si="13"/>
        <v>0</v>
      </c>
      <c r="AC46" s="31">
        <f t="shared" si="13"/>
        <v>0</v>
      </c>
      <c r="AD46" s="31">
        <f t="shared" si="13"/>
        <v>0</v>
      </c>
      <c r="AE46" s="31">
        <f t="shared" si="13"/>
        <v>0</v>
      </c>
      <c r="AF46" s="31">
        <f t="shared" si="13"/>
        <v>0</v>
      </c>
      <c r="AG46" s="31">
        <f t="shared" si="13"/>
        <v>0</v>
      </c>
      <c r="AH46" s="31">
        <f t="shared" si="13"/>
        <v>0</v>
      </c>
      <c r="AI46" s="31">
        <f t="shared" si="13"/>
        <v>0</v>
      </c>
      <c r="AJ46" s="31">
        <f t="shared" si="13"/>
        <v>0</v>
      </c>
      <c r="AK46" s="31">
        <f t="shared" si="13"/>
        <v>0</v>
      </c>
      <c r="AL46" s="33" t="s">
        <v>32</v>
      </c>
      <c r="AP46" s="1"/>
      <c r="AQ46" s="1"/>
      <c r="AR46" s="1"/>
      <c r="AZ46" s="23"/>
    </row>
    <row r="47" spans="1:52" s="16" customFormat="1" ht="31.5" x14ac:dyDescent="0.25">
      <c r="A47" s="32" t="s">
        <v>84</v>
      </c>
      <c r="B47" s="35" t="s">
        <v>88</v>
      </c>
      <c r="C47" s="36" t="s">
        <v>89</v>
      </c>
      <c r="D47" s="30" t="s">
        <v>32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f t="shared" si="13"/>
        <v>0</v>
      </c>
      <c r="AB47" s="31">
        <f t="shared" si="13"/>
        <v>0</v>
      </c>
      <c r="AC47" s="31">
        <f t="shared" si="13"/>
        <v>0</v>
      </c>
      <c r="AD47" s="31">
        <f t="shared" si="13"/>
        <v>0</v>
      </c>
      <c r="AE47" s="31">
        <f t="shared" si="13"/>
        <v>0</v>
      </c>
      <c r="AF47" s="31">
        <f t="shared" si="13"/>
        <v>0</v>
      </c>
      <c r="AG47" s="31">
        <f t="shared" si="13"/>
        <v>0</v>
      </c>
      <c r="AH47" s="31">
        <f t="shared" si="13"/>
        <v>0</v>
      </c>
      <c r="AI47" s="31">
        <f t="shared" si="13"/>
        <v>0</v>
      </c>
      <c r="AJ47" s="31">
        <f t="shared" si="13"/>
        <v>0</v>
      </c>
      <c r="AK47" s="31">
        <f t="shared" si="13"/>
        <v>0</v>
      </c>
      <c r="AL47" s="33" t="s">
        <v>32</v>
      </c>
      <c r="AP47" s="1"/>
      <c r="AQ47" s="1"/>
      <c r="AR47" s="1"/>
      <c r="AZ47" s="23"/>
    </row>
    <row r="48" spans="1:52" s="16" customFormat="1" x14ac:dyDescent="0.25">
      <c r="A48" s="24" t="s">
        <v>90</v>
      </c>
      <c r="B48" s="25" t="s">
        <v>91</v>
      </c>
      <c r="C48" s="26" t="s">
        <v>31</v>
      </c>
      <c r="D48" s="20" t="s">
        <v>32</v>
      </c>
      <c r="E48" s="21">
        <f t="shared" ref="E48:AK48" si="14">SUM(E49:E51)</f>
        <v>0</v>
      </c>
      <c r="F48" s="21">
        <f t="shared" si="14"/>
        <v>0</v>
      </c>
      <c r="G48" s="21">
        <f t="shared" si="14"/>
        <v>0</v>
      </c>
      <c r="H48" s="21">
        <f t="shared" si="14"/>
        <v>0</v>
      </c>
      <c r="I48" s="21">
        <f t="shared" si="14"/>
        <v>0</v>
      </c>
      <c r="J48" s="21">
        <f t="shared" si="14"/>
        <v>1</v>
      </c>
      <c r="K48" s="21">
        <f t="shared" si="14"/>
        <v>0</v>
      </c>
      <c r="L48" s="21">
        <f t="shared" si="14"/>
        <v>0</v>
      </c>
      <c r="M48" s="21">
        <f t="shared" si="14"/>
        <v>0</v>
      </c>
      <c r="N48" s="21">
        <f t="shared" si="14"/>
        <v>0</v>
      </c>
      <c r="O48" s="21">
        <f t="shared" si="14"/>
        <v>0</v>
      </c>
      <c r="P48" s="21">
        <f t="shared" si="14"/>
        <v>0</v>
      </c>
      <c r="Q48" s="21">
        <f t="shared" si="14"/>
        <v>0</v>
      </c>
      <c r="R48" s="21">
        <f t="shared" si="14"/>
        <v>0</v>
      </c>
      <c r="S48" s="21">
        <f t="shared" si="14"/>
        <v>0</v>
      </c>
      <c r="T48" s="21">
        <f t="shared" si="14"/>
        <v>0</v>
      </c>
      <c r="U48" s="21">
        <f t="shared" si="14"/>
        <v>0</v>
      </c>
      <c r="V48" s="21">
        <f t="shared" si="14"/>
        <v>0</v>
      </c>
      <c r="W48" s="21">
        <f t="shared" si="14"/>
        <v>0</v>
      </c>
      <c r="X48" s="21">
        <f t="shared" si="14"/>
        <v>0</v>
      </c>
      <c r="Y48" s="21">
        <f t="shared" si="14"/>
        <v>0</v>
      </c>
      <c r="Z48" s="21">
        <f t="shared" si="14"/>
        <v>0</v>
      </c>
      <c r="AA48" s="21">
        <f t="shared" si="14"/>
        <v>0</v>
      </c>
      <c r="AB48" s="21">
        <f t="shared" si="14"/>
        <v>0</v>
      </c>
      <c r="AC48" s="21">
        <f t="shared" si="14"/>
        <v>0</v>
      </c>
      <c r="AD48" s="21">
        <f t="shared" si="14"/>
        <v>0</v>
      </c>
      <c r="AE48" s="21">
        <f t="shared" si="14"/>
        <v>0</v>
      </c>
      <c r="AF48" s="21">
        <f t="shared" si="14"/>
        <v>-1</v>
      </c>
      <c r="AG48" s="21">
        <f t="shared" si="14"/>
        <v>0</v>
      </c>
      <c r="AH48" s="21">
        <f t="shared" si="14"/>
        <v>0</v>
      </c>
      <c r="AI48" s="21">
        <f t="shared" si="14"/>
        <v>0</v>
      </c>
      <c r="AJ48" s="21">
        <f t="shared" si="14"/>
        <v>0</v>
      </c>
      <c r="AK48" s="21">
        <f t="shared" si="14"/>
        <v>0</v>
      </c>
      <c r="AL48" s="22" t="s">
        <v>32</v>
      </c>
      <c r="AP48" s="1"/>
      <c r="AQ48" s="1"/>
      <c r="AR48" s="1"/>
      <c r="AZ48" s="23"/>
    </row>
    <row r="49" spans="1:52" s="16" customFormat="1" ht="47.25" x14ac:dyDescent="0.25">
      <c r="A49" s="32" t="s">
        <v>90</v>
      </c>
      <c r="B49" s="35" t="s">
        <v>92</v>
      </c>
      <c r="C49" s="37" t="s">
        <v>93</v>
      </c>
      <c r="D49" s="30" t="s">
        <v>32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1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f t="shared" ref="AA49:AK51" si="15">P49-E49</f>
        <v>0</v>
      </c>
      <c r="AB49" s="31">
        <f t="shared" si="15"/>
        <v>0</v>
      </c>
      <c r="AC49" s="31">
        <f t="shared" si="15"/>
        <v>0</v>
      </c>
      <c r="AD49" s="31">
        <f t="shared" si="15"/>
        <v>0</v>
      </c>
      <c r="AE49" s="31">
        <f t="shared" si="15"/>
        <v>0</v>
      </c>
      <c r="AF49" s="31">
        <f t="shared" si="15"/>
        <v>-1</v>
      </c>
      <c r="AG49" s="31">
        <f t="shared" si="15"/>
        <v>0</v>
      </c>
      <c r="AH49" s="31">
        <f t="shared" si="15"/>
        <v>0</v>
      </c>
      <c r="AI49" s="31">
        <f t="shared" si="15"/>
        <v>0</v>
      </c>
      <c r="AJ49" s="31">
        <f t="shared" si="15"/>
        <v>0</v>
      </c>
      <c r="AK49" s="31">
        <f t="shared" si="15"/>
        <v>0</v>
      </c>
      <c r="AL49" s="33" t="s">
        <v>94</v>
      </c>
      <c r="AP49" s="1"/>
      <c r="AQ49" s="1"/>
      <c r="AR49" s="1"/>
      <c r="AZ49" s="23"/>
    </row>
    <row r="50" spans="1:52" s="16" customFormat="1" ht="47.25" x14ac:dyDescent="0.25">
      <c r="A50" s="32" t="s">
        <v>90</v>
      </c>
      <c r="B50" s="35" t="s">
        <v>95</v>
      </c>
      <c r="C50" s="37" t="s">
        <v>96</v>
      </c>
      <c r="D50" s="30" t="s">
        <v>32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f t="shared" si="15"/>
        <v>0</v>
      </c>
      <c r="AB50" s="31">
        <f t="shared" si="15"/>
        <v>0</v>
      </c>
      <c r="AC50" s="31">
        <f t="shared" si="15"/>
        <v>0</v>
      </c>
      <c r="AD50" s="31">
        <f t="shared" si="15"/>
        <v>0</v>
      </c>
      <c r="AE50" s="31">
        <f t="shared" si="15"/>
        <v>0</v>
      </c>
      <c r="AF50" s="31">
        <f t="shared" si="15"/>
        <v>0</v>
      </c>
      <c r="AG50" s="31">
        <f t="shared" si="15"/>
        <v>0</v>
      </c>
      <c r="AH50" s="31">
        <f t="shared" si="15"/>
        <v>0</v>
      </c>
      <c r="AI50" s="31">
        <f t="shared" si="15"/>
        <v>0</v>
      </c>
      <c r="AJ50" s="31">
        <f t="shared" si="15"/>
        <v>0</v>
      </c>
      <c r="AK50" s="31">
        <f t="shared" si="15"/>
        <v>0</v>
      </c>
      <c r="AL50" s="33" t="s">
        <v>32</v>
      </c>
      <c r="AP50" s="1"/>
      <c r="AQ50" s="1"/>
      <c r="AR50" s="1"/>
      <c r="AZ50" s="23"/>
    </row>
    <row r="51" spans="1:52" s="16" customFormat="1" ht="31.5" x14ac:dyDescent="0.25">
      <c r="A51" s="32" t="s">
        <v>90</v>
      </c>
      <c r="B51" s="35" t="s">
        <v>97</v>
      </c>
      <c r="C51" s="37" t="s">
        <v>98</v>
      </c>
      <c r="D51" s="30" t="s">
        <v>32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f t="shared" si="15"/>
        <v>0</v>
      </c>
      <c r="AB51" s="31">
        <f t="shared" si="15"/>
        <v>0</v>
      </c>
      <c r="AC51" s="31">
        <f t="shared" si="15"/>
        <v>0</v>
      </c>
      <c r="AD51" s="31">
        <f t="shared" si="15"/>
        <v>0</v>
      </c>
      <c r="AE51" s="31">
        <f t="shared" si="15"/>
        <v>0</v>
      </c>
      <c r="AF51" s="31">
        <f t="shared" si="15"/>
        <v>0</v>
      </c>
      <c r="AG51" s="31">
        <f t="shared" si="15"/>
        <v>0</v>
      </c>
      <c r="AH51" s="31">
        <f t="shared" si="15"/>
        <v>0</v>
      </c>
      <c r="AI51" s="31">
        <f t="shared" si="15"/>
        <v>0</v>
      </c>
      <c r="AJ51" s="31">
        <f t="shared" si="15"/>
        <v>0</v>
      </c>
      <c r="AK51" s="31">
        <f t="shared" si="15"/>
        <v>0</v>
      </c>
      <c r="AL51" s="33" t="s">
        <v>32</v>
      </c>
      <c r="AP51" s="1"/>
      <c r="AQ51" s="1"/>
      <c r="AR51" s="1"/>
      <c r="AZ51" s="23"/>
    </row>
    <row r="52" spans="1:52" s="16" customFormat="1" x14ac:dyDescent="0.25">
      <c r="A52" s="24" t="s">
        <v>99</v>
      </c>
      <c r="B52" s="25" t="s">
        <v>100</v>
      </c>
      <c r="C52" s="26" t="s">
        <v>31</v>
      </c>
      <c r="D52" s="20" t="s">
        <v>32</v>
      </c>
      <c r="E52" s="21">
        <f t="shared" ref="E52:AK52" si="16">SUM(E53)</f>
        <v>0</v>
      </c>
      <c r="F52" s="21">
        <f t="shared" si="16"/>
        <v>0</v>
      </c>
      <c r="G52" s="21">
        <f t="shared" si="16"/>
        <v>4.9119999999999999</v>
      </c>
      <c r="H52" s="21">
        <f t="shared" si="16"/>
        <v>0</v>
      </c>
      <c r="I52" s="21">
        <f t="shared" si="16"/>
        <v>0</v>
      </c>
      <c r="J52" s="21">
        <f t="shared" si="16"/>
        <v>0</v>
      </c>
      <c r="K52" s="21">
        <f t="shared" si="16"/>
        <v>0</v>
      </c>
      <c r="L52" s="21">
        <f t="shared" si="16"/>
        <v>0</v>
      </c>
      <c r="M52" s="21">
        <f t="shared" si="16"/>
        <v>0</v>
      </c>
      <c r="N52" s="21">
        <f t="shared" si="16"/>
        <v>0</v>
      </c>
      <c r="O52" s="21">
        <f t="shared" si="16"/>
        <v>0</v>
      </c>
      <c r="P52" s="21">
        <f t="shared" si="16"/>
        <v>0</v>
      </c>
      <c r="Q52" s="21">
        <f t="shared" si="16"/>
        <v>0</v>
      </c>
      <c r="R52" s="21">
        <f t="shared" si="16"/>
        <v>4.9119999999999999</v>
      </c>
      <c r="S52" s="21">
        <f t="shared" si="16"/>
        <v>0</v>
      </c>
      <c r="T52" s="21">
        <f t="shared" si="16"/>
        <v>0</v>
      </c>
      <c r="U52" s="21">
        <f t="shared" si="16"/>
        <v>0</v>
      </c>
      <c r="V52" s="21">
        <f t="shared" si="16"/>
        <v>0</v>
      </c>
      <c r="W52" s="21">
        <f t="shared" si="16"/>
        <v>0</v>
      </c>
      <c r="X52" s="21">
        <f t="shared" si="16"/>
        <v>0</v>
      </c>
      <c r="Y52" s="21">
        <f t="shared" si="16"/>
        <v>0</v>
      </c>
      <c r="Z52" s="21">
        <f t="shared" si="16"/>
        <v>0</v>
      </c>
      <c r="AA52" s="21">
        <f t="shared" si="16"/>
        <v>0</v>
      </c>
      <c r="AB52" s="21">
        <f t="shared" si="16"/>
        <v>0</v>
      </c>
      <c r="AC52" s="21">
        <f t="shared" si="16"/>
        <v>0</v>
      </c>
      <c r="AD52" s="21">
        <f t="shared" si="16"/>
        <v>0</v>
      </c>
      <c r="AE52" s="21">
        <f t="shared" si="16"/>
        <v>0</v>
      </c>
      <c r="AF52" s="21">
        <f t="shared" si="16"/>
        <v>0</v>
      </c>
      <c r="AG52" s="21">
        <f t="shared" si="16"/>
        <v>0</v>
      </c>
      <c r="AH52" s="21">
        <f t="shared" si="16"/>
        <v>0</v>
      </c>
      <c r="AI52" s="21">
        <f t="shared" si="16"/>
        <v>0</v>
      </c>
      <c r="AJ52" s="21">
        <f t="shared" si="16"/>
        <v>0</v>
      </c>
      <c r="AK52" s="21">
        <f t="shared" si="16"/>
        <v>0</v>
      </c>
      <c r="AL52" s="22" t="s">
        <v>32</v>
      </c>
      <c r="AP52" s="1"/>
      <c r="AQ52" s="1"/>
      <c r="AR52" s="1"/>
      <c r="AZ52" s="23"/>
    </row>
    <row r="53" spans="1:52" s="16" customFormat="1" ht="47.25" x14ac:dyDescent="0.25">
      <c r="A53" s="27" t="s">
        <v>99</v>
      </c>
      <c r="B53" s="28" t="s">
        <v>101</v>
      </c>
      <c r="C53" s="29" t="s">
        <v>102</v>
      </c>
      <c r="D53" s="30" t="s">
        <v>32</v>
      </c>
      <c r="E53" s="31">
        <v>0</v>
      </c>
      <c r="F53" s="31">
        <v>0</v>
      </c>
      <c r="G53" s="31">
        <v>4.9119999999999999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4.9119999999999999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f>P53-E53</f>
        <v>0</v>
      </c>
      <c r="AB53" s="31">
        <f t="shared" ref="AB53:AK53" si="17">Q53-F53</f>
        <v>0</v>
      </c>
      <c r="AC53" s="31">
        <f t="shared" si="17"/>
        <v>0</v>
      </c>
      <c r="AD53" s="31">
        <f t="shared" si="17"/>
        <v>0</v>
      </c>
      <c r="AE53" s="31">
        <f t="shared" si="17"/>
        <v>0</v>
      </c>
      <c r="AF53" s="31">
        <f t="shared" si="17"/>
        <v>0</v>
      </c>
      <c r="AG53" s="31">
        <f t="shared" si="17"/>
        <v>0</v>
      </c>
      <c r="AH53" s="31">
        <f t="shared" si="17"/>
        <v>0</v>
      </c>
      <c r="AI53" s="31">
        <f t="shared" si="17"/>
        <v>0</v>
      </c>
      <c r="AJ53" s="31">
        <f t="shared" si="17"/>
        <v>0</v>
      </c>
      <c r="AK53" s="31">
        <f t="shared" si="17"/>
        <v>0</v>
      </c>
      <c r="AL53" s="33" t="s">
        <v>32</v>
      </c>
      <c r="AP53" s="1"/>
      <c r="AQ53" s="1"/>
      <c r="AR53" s="1"/>
      <c r="AZ53" s="23"/>
    </row>
    <row r="54" spans="1:52" s="16" customFormat="1" ht="31.5" x14ac:dyDescent="0.25">
      <c r="A54" s="17" t="s">
        <v>103</v>
      </c>
      <c r="B54" s="18" t="s">
        <v>104</v>
      </c>
      <c r="C54" s="19" t="s">
        <v>31</v>
      </c>
      <c r="D54" s="20" t="s">
        <v>32</v>
      </c>
      <c r="E54" s="21">
        <f t="shared" ref="E54:O54" si="18">SUM(E55:E62)</f>
        <v>0</v>
      </c>
      <c r="F54" s="21">
        <f t="shared" si="18"/>
        <v>0</v>
      </c>
      <c r="G54" s="21">
        <f t="shared" si="18"/>
        <v>0</v>
      </c>
      <c r="H54" s="21">
        <f t="shared" si="18"/>
        <v>0</v>
      </c>
      <c r="I54" s="21">
        <f t="shared" si="18"/>
        <v>0</v>
      </c>
      <c r="J54" s="21">
        <f>SUM(J55:J62)</f>
        <v>2</v>
      </c>
      <c r="K54" s="21">
        <f t="shared" si="18"/>
        <v>0</v>
      </c>
      <c r="L54" s="21">
        <f t="shared" si="18"/>
        <v>0</v>
      </c>
      <c r="M54" s="21">
        <f t="shared" si="18"/>
        <v>0</v>
      </c>
      <c r="N54" s="21">
        <f t="shared" si="18"/>
        <v>3995</v>
      </c>
      <c r="O54" s="21">
        <f t="shared" si="18"/>
        <v>0.7228</v>
      </c>
      <c r="P54" s="21">
        <f>SUM(P55:P62)</f>
        <v>0</v>
      </c>
      <c r="Q54" s="21">
        <f t="shared" ref="Q54:AK54" si="19">SUM(Q55:Q62)</f>
        <v>0</v>
      </c>
      <c r="R54" s="21">
        <f t="shared" si="19"/>
        <v>0</v>
      </c>
      <c r="S54" s="21">
        <f t="shared" si="19"/>
        <v>0</v>
      </c>
      <c r="T54" s="21">
        <f t="shared" si="19"/>
        <v>0</v>
      </c>
      <c r="U54" s="21">
        <f t="shared" si="19"/>
        <v>2</v>
      </c>
      <c r="V54" s="21">
        <f t="shared" si="19"/>
        <v>0</v>
      </c>
      <c r="W54" s="21">
        <f t="shared" si="19"/>
        <v>0</v>
      </c>
      <c r="X54" s="21">
        <f t="shared" si="19"/>
        <v>0</v>
      </c>
      <c r="Y54" s="21">
        <f t="shared" si="19"/>
        <v>1572</v>
      </c>
      <c r="Z54" s="21">
        <f t="shared" si="19"/>
        <v>0.7228</v>
      </c>
      <c r="AA54" s="21">
        <f t="shared" si="19"/>
        <v>0</v>
      </c>
      <c r="AB54" s="21">
        <f t="shared" si="19"/>
        <v>0</v>
      </c>
      <c r="AC54" s="21">
        <f t="shared" si="19"/>
        <v>0</v>
      </c>
      <c r="AD54" s="21">
        <f t="shared" si="19"/>
        <v>0</v>
      </c>
      <c r="AE54" s="21">
        <f t="shared" si="19"/>
        <v>0</v>
      </c>
      <c r="AF54" s="21">
        <f t="shared" si="19"/>
        <v>0</v>
      </c>
      <c r="AG54" s="21">
        <f t="shared" si="19"/>
        <v>0</v>
      </c>
      <c r="AH54" s="21">
        <f t="shared" si="19"/>
        <v>0</v>
      </c>
      <c r="AI54" s="21">
        <f t="shared" si="19"/>
        <v>0</v>
      </c>
      <c r="AJ54" s="21">
        <f t="shared" si="19"/>
        <v>-2423</v>
      </c>
      <c r="AK54" s="21">
        <f t="shared" si="19"/>
        <v>0</v>
      </c>
      <c r="AL54" s="22" t="s">
        <v>32</v>
      </c>
      <c r="AP54" s="1"/>
      <c r="AQ54" s="1"/>
      <c r="AR54" s="1"/>
      <c r="AZ54" s="23"/>
    </row>
    <row r="55" spans="1:52" s="16" customFormat="1" ht="47.25" x14ac:dyDescent="0.25">
      <c r="A55" s="32" t="s">
        <v>103</v>
      </c>
      <c r="B55" s="35" t="s">
        <v>105</v>
      </c>
      <c r="C55" s="34" t="s">
        <v>106</v>
      </c>
      <c r="D55" s="30" t="s">
        <v>32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0.7228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0.7228</v>
      </c>
      <c r="AA55" s="31">
        <f t="shared" ref="AA55:AK62" si="20">P55-E55</f>
        <v>0</v>
      </c>
      <c r="AB55" s="31">
        <f t="shared" si="20"/>
        <v>0</v>
      </c>
      <c r="AC55" s="31">
        <f t="shared" si="20"/>
        <v>0</v>
      </c>
      <c r="AD55" s="31">
        <f t="shared" si="20"/>
        <v>0</v>
      </c>
      <c r="AE55" s="31">
        <f t="shared" si="20"/>
        <v>0</v>
      </c>
      <c r="AF55" s="31">
        <f t="shared" si="20"/>
        <v>0</v>
      </c>
      <c r="AG55" s="31">
        <f t="shared" si="20"/>
        <v>0</v>
      </c>
      <c r="AH55" s="31">
        <f t="shared" si="20"/>
        <v>0</v>
      </c>
      <c r="AI55" s="31">
        <f t="shared" si="20"/>
        <v>0</v>
      </c>
      <c r="AJ55" s="31">
        <f t="shared" si="20"/>
        <v>0</v>
      </c>
      <c r="AK55" s="31">
        <f t="shared" si="20"/>
        <v>0</v>
      </c>
      <c r="AL55" s="33" t="s">
        <v>32</v>
      </c>
      <c r="AP55" s="1"/>
      <c r="AQ55" s="1"/>
      <c r="AR55" s="1"/>
      <c r="AZ55" s="23"/>
    </row>
    <row r="56" spans="1:52" s="16" customFormat="1" ht="78.75" x14ac:dyDescent="0.25">
      <c r="A56" s="32" t="s">
        <v>103</v>
      </c>
      <c r="B56" s="35" t="s">
        <v>107</v>
      </c>
      <c r="C56" s="34" t="s">
        <v>108</v>
      </c>
      <c r="D56" s="30" t="s">
        <v>32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145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f t="shared" si="20"/>
        <v>0</v>
      </c>
      <c r="AB56" s="31">
        <f t="shared" si="20"/>
        <v>0</v>
      </c>
      <c r="AC56" s="31">
        <f t="shared" si="20"/>
        <v>0</v>
      </c>
      <c r="AD56" s="31">
        <f t="shared" si="20"/>
        <v>0</v>
      </c>
      <c r="AE56" s="31">
        <f t="shared" si="20"/>
        <v>0</v>
      </c>
      <c r="AF56" s="31">
        <f t="shared" si="20"/>
        <v>0</v>
      </c>
      <c r="AG56" s="31">
        <f t="shared" si="20"/>
        <v>0</v>
      </c>
      <c r="AH56" s="31">
        <f t="shared" si="20"/>
        <v>0</v>
      </c>
      <c r="AI56" s="31">
        <f t="shared" si="20"/>
        <v>0</v>
      </c>
      <c r="AJ56" s="31">
        <f t="shared" si="20"/>
        <v>-145</v>
      </c>
      <c r="AK56" s="31">
        <f t="shared" si="20"/>
        <v>0</v>
      </c>
      <c r="AL56" s="31" t="s">
        <v>109</v>
      </c>
      <c r="AP56" s="1"/>
      <c r="AQ56" s="1"/>
      <c r="AR56" s="1"/>
      <c r="AZ56" s="23"/>
    </row>
    <row r="57" spans="1:52" s="16" customFormat="1" ht="63" x14ac:dyDescent="0.25">
      <c r="A57" s="32" t="s">
        <v>103</v>
      </c>
      <c r="B57" s="35" t="s">
        <v>110</v>
      </c>
      <c r="C57" s="34" t="s">
        <v>111</v>
      </c>
      <c r="D57" s="30" t="s">
        <v>32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3850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1572</v>
      </c>
      <c r="Z57" s="31">
        <v>0</v>
      </c>
      <c r="AA57" s="31">
        <f t="shared" si="20"/>
        <v>0</v>
      </c>
      <c r="AB57" s="31">
        <f t="shared" si="20"/>
        <v>0</v>
      </c>
      <c r="AC57" s="31">
        <f t="shared" si="20"/>
        <v>0</v>
      </c>
      <c r="AD57" s="31">
        <f t="shared" si="20"/>
        <v>0</v>
      </c>
      <c r="AE57" s="31">
        <f t="shared" si="20"/>
        <v>0</v>
      </c>
      <c r="AF57" s="31">
        <f t="shared" si="20"/>
        <v>0</v>
      </c>
      <c r="AG57" s="31">
        <f t="shared" si="20"/>
        <v>0</v>
      </c>
      <c r="AH57" s="31">
        <f t="shared" si="20"/>
        <v>0</v>
      </c>
      <c r="AI57" s="31">
        <f t="shared" si="20"/>
        <v>0</v>
      </c>
      <c r="AJ57" s="31">
        <f t="shared" si="20"/>
        <v>-2278</v>
      </c>
      <c r="AK57" s="31">
        <f t="shared" si="20"/>
        <v>0</v>
      </c>
      <c r="AL57" s="33" t="s">
        <v>62</v>
      </c>
      <c r="AP57" s="1"/>
      <c r="AQ57" s="1"/>
      <c r="AR57" s="1"/>
      <c r="AZ57" s="23"/>
    </row>
    <row r="58" spans="1:52" s="16" customFormat="1" ht="31.5" x14ac:dyDescent="0.25">
      <c r="A58" s="32" t="s">
        <v>103</v>
      </c>
      <c r="B58" s="35" t="s">
        <v>112</v>
      </c>
      <c r="C58" s="34" t="s">
        <v>113</v>
      </c>
      <c r="D58" s="30" t="s">
        <v>32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f t="shared" si="20"/>
        <v>0</v>
      </c>
      <c r="AB58" s="31">
        <f t="shared" si="20"/>
        <v>0</v>
      </c>
      <c r="AC58" s="31">
        <f t="shared" si="20"/>
        <v>0</v>
      </c>
      <c r="AD58" s="31">
        <f t="shared" si="20"/>
        <v>0</v>
      </c>
      <c r="AE58" s="31">
        <f t="shared" si="20"/>
        <v>0</v>
      </c>
      <c r="AF58" s="31">
        <f t="shared" si="20"/>
        <v>0</v>
      </c>
      <c r="AG58" s="31">
        <f t="shared" si="20"/>
        <v>0</v>
      </c>
      <c r="AH58" s="31">
        <f t="shared" si="20"/>
        <v>0</v>
      </c>
      <c r="AI58" s="31">
        <f t="shared" si="20"/>
        <v>0</v>
      </c>
      <c r="AJ58" s="31">
        <f t="shared" si="20"/>
        <v>0</v>
      </c>
      <c r="AK58" s="31">
        <f t="shared" si="20"/>
        <v>0</v>
      </c>
      <c r="AL58" s="33" t="s">
        <v>32</v>
      </c>
      <c r="AP58" s="1"/>
      <c r="AQ58" s="1"/>
      <c r="AR58" s="1"/>
      <c r="AZ58" s="23"/>
    </row>
    <row r="59" spans="1:52" s="16" customFormat="1" ht="31.5" x14ac:dyDescent="0.25">
      <c r="A59" s="32" t="s">
        <v>103</v>
      </c>
      <c r="B59" s="28" t="s">
        <v>114</v>
      </c>
      <c r="C59" s="29" t="s">
        <v>115</v>
      </c>
      <c r="D59" s="30" t="s">
        <v>32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f t="shared" si="20"/>
        <v>0</v>
      </c>
      <c r="AB59" s="31">
        <f t="shared" si="20"/>
        <v>0</v>
      </c>
      <c r="AC59" s="31">
        <f t="shared" si="20"/>
        <v>0</v>
      </c>
      <c r="AD59" s="31">
        <f t="shared" si="20"/>
        <v>0</v>
      </c>
      <c r="AE59" s="31">
        <f t="shared" si="20"/>
        <v>0</v>
      </c>
      <c r="AF59" s="31">
        <f t="shared" si="20"/>
        <v>0</v>
      </c>
      <c r="AG59" s="31">
        <f t="shared" si="20"/>
        <v>0</v>
      </c>
      <c r="AH59" s="31">
        <f t="shared" si="20"/>
        <v>0</v>
      </c>
      <c r="AI59" s="31">
        <f t="shared" si="20"/>
        <v>0</v>
      </c>
      <c r="AJ59" s="31">
        <f t="shared" si="20"/>
        <v>0</v>
      </c>
      <c r="AK59" s="31">
        <f t="shared" si="20"/>
        <v>0</v>
      </c>
      <c r="AL59" s="33" t="s">
        <v>32</v>
      </c>
      <c r="AP59" s="1"/>
      <c r="AQ59" s="1"/>
      <c r="AR59" s="1"/>
      <c r="AZ59" s="23"/>
    </row>
    <row r="60" spans="1:52" s="16" customFormat="1" ht="31.5" x14ac:dyDescent="0.25">
      <c r="A60" s="32" t="s">
        <v>103</v>
      </c>
      <c r="B60" s="28" t="s">
        <v>116</v>
      </c>
      <c r="C60" s="29" t="s">
        <v>117</v>
      </c>
      <c r="D60" s="30" t="s">
        <v>32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f t="shared" si="20"/>
        <v>0</v>
      </c>
      <c r="AB60" s="31">
        <f t="shared" si="20"/>
        <v>0</v>
      </c>
      <c r="AC60" s="31">
        <f t="shared" si="20"/>
        <v>0</v>
      </c>
      <c r="AD60" s="31">
        <f t="shared" si="20"/>
        <v>0</v>
      </c>
      <c r="AE60" s="31">
        <f t="shared" si="20"/>
        <v>0</v>
      </c>
      <c r="AF60" s="31">
        <f t="shared" si="20"/>
        <v>0</v>
      </c>
      <c r="AG60" s="31">
        <f t="shared" si="20"/>
        <v>0</v>
      </c>
      <c r="AH60" s="31">
        <f t="shared" si="20"/>
        <v>0</v>
      </c>
      <c r="AI60" s="31">
        <f t="shared" si="20"/>
        <v>0</v>
      </c>
      <c r="AJ60" s="31">
        <f t="shared" si="20"/>
        <v>0</v>
      </c>
      <c r="AK60" s="31">
        <f t="shared" si="20"/>
        <v>0</v>
      </c>
      <c r="AL60" s="33" t="s">
        <v>32</v>
      </c>
      <c r="AP60" s="1"/>
      <c r="AQ60" s="1"/>
      <c r="AR60" s="1"/>
      <c r="AZ60" s="23"/>
    </row>
    <row r="61" spans="1:52" s="16" customFormat="1" ht="31.5" x14ac:dyDescent="0.25">
      <c r="A61" s="32" t="s">
        <v>103</v>
      </c>
      <c r="B61" s="28" t="s">
        <v>118</v>
      </c>
      <c r="C61" s="29" t="s">
        <v>119</v>
      </c>
      <c r="D61" s="30" t="s">
        <v>32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2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2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f t="shared" si="20"/>
        <v>0</v>
      </c>
      <c r="AB61" s="31">
        <f t="shared" si="20"/>
        <v>0</v>
      </c>
      <c r="AC61" s="31">
        <f t="shared" si="20"/>
        <v>0</v>
      </c>
      <c r="AD61" s="31">
        <f t="shared" si="20"/>
        <v>0</v>
      </c>
      <c r="AE61" s="31">
        <f t="shared" si="20"/>
        <v>0</v>
      </c>
      <c r="AF61" s="31">
        <f t="shared" si="20"/>
        <v>0</v>
      </c>
      <c r="AG61" s="31">
        <f t="shared" si="20"/>
        <v>0</v>
      </c>
      <c r="AH61" s="31">
        <f t="shared" si="20"/>
        <v>0</v>
      </c>
      <c r="AI61" s="31">
        <f t="shared" si="20"/>
        <v>0</v>
      </c>
      <c r="AJ61" s="31">
        <f t="shared" si="20"/>
        <v>0</v>
      </c>
      <c r="AK61" s="31">
        <f t="shared" si="20"/>
        <v>0</v>
      </c>
      <c r="AL61" s="33" t="s">
        <v>32</v>
      </c>
      <c r="AP61" s="1"/>
      <c r="AQ61" s="1"/>
      <c r="AR61" s="1"/>
      <c r="AZ61" s="23"/>
    </row>
    <row r="62" spans="1:52" s="16" customFormat="1" ht="31.5" x14ac:dyDescent="0.25">
      <c r="A62" s="32" t="s">
        <v>103</v>
      </c>
      <c r="B62" s="28" t="s">
        <v>120</v>
      </c>
      <c r="C62" s="29" t="s">
        <v>121</v>
      </c>
      <c r="D62" s="30" t="s">
        <v>32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f t="shared" si="20"/>
        <v>0</v>
      </c>
      <c r="AB62" s="31">
        <f t="shared" si="20"/>
        <v>0</v>
      </c>
      <c r="AC62" s="31">
        <f t="shared" si="20"/>
        <v>0</v>
      </c>
      <c r="AD62" s="31">
        <f t="shared" si="20"/>
        <v>0</v>
      </c>
      <c r="AE62" s="31">
        <f t="shared" si="20"/>
        <v>0</v>
      </c>
      <c r="AF62" s="31">
        <f t="shared" si="20"/>
        <v>0</v>
      </c>
      <c r="AG62" s="31">
        <f t="shared" si="20"/>
        <v>0</v>
      </c>
      <c r="AH62" s="31">
        <f t="shared" si="20"/>
        <v>0</v>
      </c>
      <c r="AI62" s="31">
        <f t="shared" si="20"/>
        <v>0</v>
      </c>
      <c r="AJ62" s="31">
        <f t="shared" si="20"/>
        <v>0</v>
      </c>
      <c r="AK62" s="31">
        <f t="shared" si="20"/>
        <v>0</v>
      </c>
      <c r="AL62" s="33" t="s">
        <v>32</v>
      </c>
      <c r="AP62" s="1"/>
      <c r="AQ62" s="1"/>
      <c r="AR62" s="1"/>
      <c r="AZ62" s="23"/>
    </row>
    <row r="63" spans="1:52" s="16" customFormat="1" ht="31.5" x14ac:dyDescent="0.25">
      <c r="A63" s="17" t="s">
        <v>122</v>
      </c>
      <c r="B63" s="18" t="s">
        <v>123</v>
      </c>
      <c r="C63" s="38" t="s">
        <v>31</v>
      </c>
      <c r="D63" s="20" t="s">
        <v>32</v>
      </c>
      <c r="E63" s="21">
        <f t="shared" ref="E63:O63" si="21">E64+E74+E76+E99</f>
        <v>0</v>
      </c>
      <c r="F63" s="21">
        <f t="shared" si="21"/>
        <v>0</v>
      </c>
      <c r="G63" s="21">
        <f t="shared" si="21"/>
        <v>8.4073999999999991</v>
      </c>
      <c r="H63" s="21">
        <f t="shared" si="21"/>
        <v>0</v>
      </c>
      <c r="I63" s="21">
        <f t="shared" si="21"/>
        <v>0</v>
      </c>
      <c r="J63" s="21">
        <f>J64+J74+J76+J99</f>
        <v>130</v>
      </c>
      <c r="K63" s="21">
        <f t="shared" si="21"/>
        <v>1.2721</v>
      </c>
      <c r="L63" s="21">
        <f t="shared" si="21"/>
        <v>0</v>
      </c>
      <c r="M63" s="21">
        <f t="shared" si="21"/>
        <v>0</v>
      </c>
      <c r="N63" s="21">
        <f t="shared" si="21"/>
        <v>0</v>
      </c>
      <c r="O63" s="21">
        <f t="shared" si="21"/>
        <v>0</v>
      </c>
      <c r="P63" s="21">
        <f>P64+P74+P76+P99</f>
        <v>0</v>
      </c>
      <c r="Q63" s="21">
        <f t="shared" ref="Q63:AK63" si="22">Q64+Q74+Q76+Q99</f>
        <v>0</v>
      </c>
      <c r="R63" s="21">
        <f t="shared" si="22"/>
        <v>6.2101580000000007</v>
      </c>
      <c r="S63" s="21">
        <f t="shared" si="22"/>
        <v>0</v>
      </c>
      <c r="T63" s="21">
        <f t="shared" si="22"/>
        <v>0</v>
      </c>
      <c r="U63" s="21">
        <f t="shared" si="22"/>
        <v>103</v>
      </c>
      <c r="V63" s="21">
        <f t="shared" si="22"/>
        <v>0.69599999999999995</v>
      </c>
      <c r="W63" s="21">
        <f t="shared" si="22"/>
        <v>0</v>
      </c>
      <c r="X63" s="21">
        <f t="shared" si="22"/>
        <v>0</v>
      </c>
      <c r="Y63" s="21">
        <f t="shared" si="22"/>
        <v>0</v>
      </c>
      <c r="Z63" s="21">
        <f t="shared" si="22"/>
        <v>0</v>
      </c>
      <c r="AA63" s="21">
        <f t="shared" si="22"/>
        <v>0</v>
      </c>
      <c r="AB63" s="21">
        <f t="shared" si="22"/>
        <v>0</v>
      </c>
      <c r="AC63" s="21">
        <f t="shared" si="22"/>
        <v>-2.1972420000000006</v>
      </c>
      <c r="AD63" s="21">
        <f t="shared" si="22"/>
        <v>0</v>
      </c>
      <c r="AE63" s="21">
        <f t="shared" si="22"/>
        <v>0</v>
      </c>
      <c r="AF63" s="21">
        <f t="shared" si="22"/>
        <v>-27</v>
      </c>
      <c r="AG63" s="21">
        <f t="shared" si="22"/>
        <v>-0.57609999999999995</v>
      </c>
      <c r="AH63" s="21">
        <f t="shared" si="22"/>
        <v>0</v>
      </c>
      <c r="AI63" s="21">
        <f t="shared" si="22"/>
        <v>0</v>
      </c>
      <c r="AJ63" s="21">
        <f t="shared" si="22"/>
        <v>0</v>
      </c>
      <c r="AK63" s="21">
        <f t="shared" si="22"/>
        <v>0</v>
      </c>
      <c r="AL63" s="22" t="s">
        <v>32</v>
      </c>
      <c r="AP63" s="1"/>
      <c r="AQ63" s="1"/>
      <c r="AR63" s="1"/>
      <c r="AZ63" s="23"/>
    </row>
    <row r="64" spans="1:52" s="16" customFormat="1" ht="47.25" x14ac:dyDescent="0.25">
      <c r="A64" s="17" t="s">
        <v>124</v>
      </c>
      <c r="B64" s="18" t="s">
        <v>125</v>
      </c>
      <c r="C64" s="38" t="s">
        <v>31</v>
      </c>
      <c r="D64" s="20" t="s">
        <v>32</v>
      </c>
      <c r="E64" s="21">
        <f t="shared" ref="E64:O64" si="23">SUM(E65:E73)</f>
        <v>0</v>
      </c>
      <c r="F64" s="21">
        <f t="shared" si="23"/>
        <v>0</v>
      </c>
      <c r="G64" s="21">
        <f t="shared" si="23"/>
        <v>0</v>
      </c>
      <c r="H64" s="21">
        <f t="shared" si="23"/>
        <v>0</v>
      </c>
      <c r="I64" s="21">
        <f t="shared" si="23"/>
        <v>0</v>
      </c>
      <c r="J64" s="21">
        <f t="shared" si="23"/>
        <v>10</v>
      </c>
      <c r="K64" s="21">
        <f t="shared" si="23"/>
        <v>0</v>
      </c>
      <c r="L64" s="21">
        <f t="shared" si="23"/>
        <v>0</v>
      </c>
      <c r="M64" s="21">
        <f t="shared" si="23"/>
        <v>0</v>
      </c>
      <c r="N64" s="21">
        <f t="shared" si="23"/>
        <v>0</v>
      </c>
      <c r="O64" s="21">
        <f t="shared" si="23"/>
        <v>0</v>
      </c>
      <c r="P64" s="21">
        <f t="shared" ref="P64:AK64" si="24">SUM(P65:P73)</f>
        <v>0</v>
      </c>
      <c r="Q64" s="21">
        <f t="shared" si="24"/>
        <v>0</v>
      </c>
      <c r="R64" s="21">
        <f t="shared" si="24"/>
        <v>0</v>
      </c>
      <c r="S64" s="21">
        <f t="shared" si="24"/>
        <v>0</v>
      </c>
      <c r="T64" s="21">
        <f t="shared" si="24"/>
        <v>0</v>
      </c>
      <c r="U64" s="21">
        <f t="shared" si="24"/>
        <v>10</v>
      </c>
      <c r="V64" s="21">
        <f t="shared" si="24"/>
        <v>0</v>
      </c>
      <c r="W64" s="21">
        <f t="shared" si="24"/>
        <v>0</v>
      </c>
      <c r="X64" s="21">
        <f t="shared" si="24"/>
        <v>0</v>
      </c>
      <c r="Y64" s="21">
        <f t="shared" si="24"/>
        <v>0</v>
      </c>
      <c r="Z64" s="21">
        <f t="shared" si="24"/>
        <v>0</v>
      </c>
      <c r="AA64" s="21">
        <f t="shared" si="24"/>
        <v>0</v>
      </c>
      <c r="AB64" s="21">
        <f t="shared" si="24"/>
        <v>0</v>
      </c>
      <c r="AC64" s="21">
        <f t="shared" si="24"/>
        <v>0</v>
      </c>
      <c r="AD64" s="21">
        <f t="shared" si="24"/>
        <v>0</v>
      </c>
      <c r="AE64" s="21">
        <f t="shared" si="24"/>
        <v>0</v>
      </c>
      <c r="AF64" s="21">
        <f t="shared" si="24"/>
        <v>0</v>
      </c>
      <c r="AG64" s="21">
        <f t="shared" si="24"/>
        <v>0</v>
      </c>
      <c r="AH64" s="21">
        <f t="shared" si="24"/>
        <v>0</v>
      </c>
      <c r="AI64" s="21">
        <f t="shared" si="24"/>
        <v>0</v>
      </c>
      <c r="AJ64" s="21">
        <f t="shared" si="24"/>
        <v>0</v>
      </c>
      <c r="AK64" s="21">
        <f t="shared" si="24"/>
        <v>0</v>
      </c>
      <c r="AL64" s="22" t="s">
        <v>32</v>
      </c>
      <c r="AP64" s="1"/>
      <c r="AQ64" s="1"/>
      <c r="AR64" s="1"/>
      <c r="AZ64" s="23"/>
    </row>
    <row r="65" spans="1:52" s="16" customFormat="1" ht="47.25" x14ac:dyDescent="0.25">
      <c r="A65" s="32" t="s">
        <v>124</v>
      </c>
      <c r="B65" s="28" t="s">
        <v>126</v>
      </c>
      <c r="C65" s="29" t="s">
        <v>127</v>
      </c>
      <c r="D65" s="30" t="s">
        <v>32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1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f t="shared" ref="AA65:AK73" si="25">P65-E65</f>
        <v>0</v>
      </c>
      <c r="AB65" s="31">
        <f t="shared" si="25"/>
        <v>0</v>
      </c>
      <c r="AC65" s="31">
        <f t="shared" si="25"/>
        <v>0</v>
      </c>
      <c r="AD65" s="31">
        <f t="shared" si="25"/>
        <v>0</v>
      </c>
      <c r="AE65" s="31">
        <f t="shared" si="25"/>
        <v>0</v>
      </c>
      <c r="AF65" s="31">
        <f t="shared" si="25"/>
        <v>1</v>
      </c>
      <c r="AG65" s="31">
        <f t="shared" si="25"/>
        <v>0</v>
      </c>
      <c r="AH65" s="31">
        <f t="shared" si="25"/>
        <v>0</v>
      </c>
      <c r="AI65" s="31">
        <f t="shared" si="25"/>
        <v>0</v>
      </c>
      <c r="AJ65" s="31">
        <f t="shared" si="25"/>
        <v>0</v>
      </c>
      <c r="AK65" s="31">
        <f t="shared" si="25"/>
        <v>0</v>
      </c>
      <c r="AL65" s="33" t="s">
        <v>128</v>
      </c>
      <c r="AP65" s="1"/>
      <c r="AQ65" s="1"/>
      <c r="AR65" s="1"/>
      <c r="AZ65" s="23"/>
    </row>
    <row r="66" spans="1:52" s="16" customFormat="1" ht="47.25" x14ac:dyDescent="0.25">
      <c r="A66" s="32" t="s">
        <v>124</v>
      </c>
      <c r="B66" s="35" t="s">
        <v>129</v>
      </c>
      <c r="C66" s="34" t="s">
        <v>130</v>
      </c>
      <c r="D66" s="30" t="s">
        <v>32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f t="shared" si="25"/>
        <v>0</v>
      </c>
      <c r="AB66" s="31">
        <f t="shared" si="25"/>
        <v>0</v>
      </c>
      <c r="AC66" s="31">
        <f t="shared" si="25"/>
        <v>0</v>
      </c>
      <c r="AD66" s="31">
        <f t="shared" si="25"/>
        <v>0</v>
      </c>
      <c r="AE66" s="31">
        <f t="shared" si="25"/>
        <v>0</v>
      </c>
      <c r="AF66" s="31">
        <f t="shared" si="25"/>
        <v>0</v>
      </c>
      <c r="AG66" s="31">
        <f t="shared" si="25"/>
        <v>0</v>
      </c>
      <c r="AH66" s="31">
        <f t="shared" si="25"/>
        <v>0</v>
      </c>
      <c r="AI66" s="31">
        <f t="shared" si="25"/>
        <v>0</v>
      </c>
      <c r="AJ66" s="31">
        <f t="shared" si="25"/>
        <v>0</v>
      </c>
      <c r="AK66" s="31">
        <f t="shared" si="25"/>
        <v>0</v>
      </c>
      <c r="AL66" s="33" t="s">
        <v>32</v>
      </c>
      <c r="AP66" s="1"/>
      <c r="AQ66" s="1"/>
      <c r="AR66" s="1"/>
      <c r="AZ66" s="23"/>
    </row>
    <row r="67" spans="1:52" s="16" customFormat="1" ht="31.5" x14ac:dyDescent="0.25">
      <c r="A67" s="32" t="s">
        <v>124</v>
      </c>
      <c r="B67" s="35" t="s">
        <v>131</v>
      </c>
      <c r="C67" s="34" t="s">
        <v>132</v>
      </c>
      <c r="D67" s="30" t="s">
        <v>32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1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1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f t="shared" si="25"/>
        <v>0</v>
      </c>
      <c r="AB67" s="31">
        <f t="shared" si="25"/>
        <v>0</v>
      </c>
      <c r="AC67" s="31">
        <f t="shared" si="25"/>
        <v>0</v>
      </c>
      <c r="AD67" s="31">
        <f t="shared" si="25"/>
        <v>0</v>
      </c>
      <c r="AE67" s="31">
        <f t="shared" si="25"/>
        <v>0</v>
      </c>
      <c r="AF67" s="31">
        <f t="shared" si="25"/>
        <v>0</v>
      </c>
      <c r="AG67" s="31">
        <f t="shared" si="25"/>
        <v>0</v>
      </c>
      <c r="AH67" s="31">
        <f t="shared" si="25"/>
        <v>0</v>
      </c>
      <c r="AI67" s="31">
        <f t="shared" si="25"/>
        <v>0</v>
      </c>
      <c r="AJ67" s="31">
        <f t="shared" si="25"/>
        <v>0</v>
      </c>
      <c r="AK67" s="31">
        <f t="shared" si="25"/>
        <v>0</v>
      </c>
      <c r="AL67" s="33" t="s">
        <v>32</v>
      </c>
      <c r="AP67" s="1"/>
      <c r="AQ67" s="1"/>
      <c r="AR67" s="1"/>
      <c r="AZ67" s="23"/>
    </row>
    <row r="68" spans="1:52" s="16" customFormat="1" ht="47.25" x14ac:dyDescent="0.25">
      <c r="A68" s="32" t="s">
        <v>124</v>
      </c>
      <c r="B68" s="35" t="s">
        <v>133</v>
      </c>
      <c r="C68" s="34" t="s">
        <v>134</v>
      </c>
      <c r="D68" s="30" t="s">
        <v>32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1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1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f t="shared" si="25"/>
        <v>0</v>
      </c>
      <c r="AB68" s="31">
        <f t="shared" si="25"/>
        <v>0</v>
      </c>
      <c r="AC68" s="31">
        <f t="shared" si="25"/>
        <v>0</v>
      </c>
      <c r="AD68" s="31">
        <f t="shared" si="25"/>
        <v>0</v>
      </c>
      <c r="AE68" s="31">
        <f t="shared" si="25"/>
        <v>0</v>
      </c>
      <c r="AF68" s="31">
        <f t="shared" si="25"/>
        <v>0</v>
      </c>
      <c r="AG68" s="31">
        <f t="shared" si="25"/>
        <v>0</v>
      </c>
      <c r="AH68" s="31">
        <f t="shared" si="25"/>
        <v>0</v>
      </c>
      <c r="AI68" s="31">
        <f t="shared" si="25"/>
        <v>0</v>
      </c>
      <c r="AJ68" s="31">
        <f t="shared" si="25"/>
        <v>0</v>
      </c>
      <c r="AK68" s="31">
        <f t="shared" si="25"/>
        <v>0</v>
      </c>
      <c r="AL68" s="33" t="s">
        <v>32</v>
      </c>
      <c r="AP68" s="1"/>
      <c r="AQ68" s="1"/>
      <c r="AR68" s="1"/>
      <c r="AZ68" s="23"/>
    </row>
    <row r="69" spans="1:52" s="16" customFormat="1" ht="31.5" x14ac:dyDescent="0.25">
      <c r="A69" s="32" t="s">
        <v>124</v>
      </c>
      <c r="B69" s="35" t="s">
        <v>135</v>
      </c>
      <c r="C69" s="34" t="s">
        <v>136</v>
      </c>
      <c r="D69" s="30" t="s">
        <v>32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f t="shared" si="25"/>
        <v>0</v>
      </c>
      <c r="AB69" s="31">
        <f t="shared" si="25"/>
        <v>0</v>
      </c>
      <c r="AC69" s="31">
        <f t="shared" si="25"/>
        <v>0</v>
      </c>
      <c r="AD69" s="31">
        <f t="shared" si="25"/>
        <v>0</v>
      </c>
      <c r="AE69" s="31">
        <f t="shared" si="25"/>
        <v>0</v>
      </c>
      <c r="AF69" s="31">
        <f t="shared" si="25"/>
        <v>0</v>
      </c>
      <c r="AG69" s="31">
        <f t="shared" si="25"/>
        <v>0</v>
      </c>
      <c r="AH69" s="31">
        <f t="shared" si="25"/>
        <v>0</v>
      </c>
      <c r="AI69" s="31">
        <f t="shared" si="25"/>
        <v>0</v>
      </c>
      <c r="AJ69" s="31">
        <f t="shared" si="25"/>
        <v>0</v>
      </c>
      <c r="AK69" s="31">
        <f t="shared" si="25"/>
        <v>0</v>
      </c>
      <c r="AL69" s="33" t="s">
        <v>32</v>
      </c>
      <c r="AP69" s="1"/>
      <c r="AQ69" s="1"/>
      <c r="AR69" s="1"/>
      <c r="AZ69" s="23"/>
    </row>
    <row r="70" spans="1:52" s="16" customFormat="1" ht="31.5" x14ac:dyDescent="0.25">
      <c r="A70" s="32" t="s">
        <v>124</v>
      </c>
      <c r="B70" s="35" t="s">
        <v>137</v>
      </c>
      <c r="C70" s="34" t="s">
        <v>138</v>
      </c>
      <c r="D70" s="30" t="s">
        <v>32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1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1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f t="shared" si="25"/>
        <v>0</v>
      </c>
      <c r="AB70" s="31">
        <f t="shared" si="25"/>
        <v>0</v>
      </c>
      <c r="AC70" s="31">
        <f t="shared" si="25"/>
        <v>0</v>
      </c>
      <c r="AD70" s="31">
        <f t="shared" si="25"/>
        <v>0</v>
      </c>
      <c r="AE70" s="31">
        <f t="shared" si="25"/>
        <v>0</v>
      </c>
      <c r="AF70" s="31">
        <f t="shared" si="25"/>
        <v>0</v>
      </c>
      <c r="AG70" s="31">
        <f t="shared" si="25"/>
        <v>0</v>
      </c>
      <c r="AH70" s="31">
        <f t="shared" si="25"/>
        <v>0</v>
      </c>
      <c r="AI70" s="31">
        <f t="shared" si="25"/>
        <v>0</v>
      </c>
      <c r="AJ70" s="31">
        <f t="shared" si="25"/>
        <v>0</v>
      </c>
      <c r="AK70" s="31">
        <f t="shared" si="25"/>
        <v>0</v>
      </c>
      <c r="AL70" s="33" t="s">
        <v>32</v>
      </c>
      <c r="AP70" s="1"/>
      <c r="AQ70" s="1"/>
      <c r="AR70" s="1"/>
      <c r="AZ70" s="23"/>
    </row>
    <row r="71" spans="1:52" s="16" customFormat="1" ht="47.25" x14ac:dyDescent="0.25">
      <c r="A71" s="32" t="s">
        <v>124</v>
      </c>
      <c r="B71" s="35" t="s">
        <v>139</v>
      </c>
      <c r="C71" s="34" t="s">
        <v>140</v>
      </c>
      <c r="D71" s="30" t="s">
        <v>32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1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f t="shared" si="25"/>
        <v>0</v>
      </c>
      <c r="AB71" s="31">
        <f t="shared" si="25"/>
        <v>0</v>
      </c>
      <c r="AC71" s="31">
        <f t="shared" si="25"/>
        <v>0</v>
      </c>
      <c r="AD71" s="31">
        <f t="shared" si="25"/>
        <v>0</v>
      </c>
      <c r="AE71" s="31">
        <f t="shared" si="25"/>
        <v>0</v>
      </c>
      <c r="AF71" s="31">
        <f t="shared" si="25"/>
        <v>-1</v>
      </c>
      <c r="AG71" s="31">
        <f t="shared" si="25"/>
        <v>0</v>
      </c>
      <c r="AH71" s="31">
        <f t="shared" si="25"/>
        <v>0</v>
      </c>
      <c r="AI71" s="31">
        <f t="shared" si="25"/>
        <v>0</v>
      </c>
      <c r="AJ71" s="31">
        <f t="shared" si="25"/>
        <v>0</v>
      </c>
      <c r="AK71" s="31">
        <f t="shared" si="25"/>
        <v>0</v>
      </c>
      <c r="AL71" s="33" t="s">
        <v>141</v>
      </c>
      <c r="AP71" s="1"/>
      <c r="AQ71" s="1"/>
      <c r="AR71" s="1"/>
      <c r="AZ71" s="23"/>
    </row>
    <row r="72" spans="1:52" s="16" customFormat="1" ht="31.5" x14ac:dyDescent="0.25">
      <c r="A72" s="32" t="s">
        <v>124</v>
      </c>
      <c r="B72" s="35" t="s">
        <v>142</v>
      </c>
      <c r="C72" s="34" t="s">
        <v>143</v>
      </c>
      <c r="D72" s="30" t="s">
        <v>32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2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2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f t="shared" si="25"/>
        <v>0</v>
      </c>
      <c r="AB72" s="31">
        <f t="shared" si="25"/>
        <v>0</v>
      </c>
      <c r="AC72" s="31">
        <f t="shared" si="25"/>
        <v>0</v>
      </c>
      <c r="AD72" s="31">
        <f t="shared" si="25"/>
        <v>0</v>
      </c>
      <c r="AE72" s="31">
        <f t="shared" si="25"/>
        <v>0</v>
      </c>
      <c r="AF72" s="31">
        <f t="shared" si="25"/>
        <v>0</v>
      </c>
      <c r="AG72" s="31">
        <f t="shared" si="25"/>
        <v>0</v>
      </c>
      <c r="AH72" s="31">
        <f t="shared" si="25"/>
        <v>0</v>
      </c>
      <c r="AI72" s="31">
        <f t="shared" si="25"/>
        <v>0</v>
      </c>
      <c r="AJ72" s="31">
        <f t="shared" si="25"/>
        <v>0</v>
      </c>
      <c r="AK72" s="31">
        <f t="shared" si="25"/>
        <v>0</v>
      </c>
      <c r="AL72" s="33" t="s">
        <v>32</v>
      </c>
      <c r="AP72" s="1"/>
      <c r="AQ72" s="1"/>
      <c r="AR72" s="1"/>
      <c r="AZ72" s="23"/>
    </row>
    <row r="73" spans="1:52" s="16" customFormat="1" ht="31.5" x14ac:dyDescent="0.25">
      <c r="A73" s="32" t="s">
        <v>124</v>
      </c>
      <c r="B73" s="35" t="s">
        <v>144</v>
      </c>
      <c r="C73" s="34" t="s">
        <v>145</v>
      </c>
      <c r="D73" s="30" t="s">
        <v>32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4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4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f t="shared" si="25"/>
        <v>0</v>
      </c>
      <c r="AB73" s="31">
        <f t="shared" si="25"/>
        <v>0</v>
      </c>
      <c r="AC73" s="31">
        <f t="shared" si="25"/>
        <v>0</v>
      </c>
      <c r="AD73" s="31">
        <f t="shared" si="25"/>
        <v>0</v>
      </c>
      <c r="AE73" s="31">
        <f t="shared" si="25"/>
        <v>0</v>
      </c>
      <c r="AF73" s="31">
        <f t="shared" si="25"/>
        <v>0</v>
      </c>
      <c r="AG73" s="31">
        <f t="shared" si="25"/>
        <v>0</v>
      </c>
      <c r="AH73" s="31">
        <f t="shared" si="25"/>
        <v>0</v>
      </c>
      <c r="AI73" s="31">
        <f t="shared" si="25"/>
        <v>0</v>
      </c>
      <c r="AJ73" s="31">
        <f t="shared" si="25"/>
        <v>0</v>
      </c>
      <c r="AK73" s="31">
        <f t="shared" si="25"/>
        <v>0</v>
      </c>
      <c r="AL73" s="33" t="s">
        <v>32</v>
      </c>
      <c r="AP73" s="1"/>
      <c r="AQ73" s="1"/>
      <c r="AR73" s="1"/>
      <c r="AZ73" s="23"/>
    </row>
    <row r="74" spans="1:52" s="16" customFormat="1" ht="31.5" x14ac:dyDescent="0.25">
      <c r="A74" s="17" t="s">
        <v>146</v>
      </c>
      <c r="B74" s="18" t="s">
        <v>147</v>
      </c>
      <c r="C74" s="19" t="s">
        <v>31</v>
      </c>
      <c r="D74" s="20" t="s">
        <v>32</v>
      </c>
      <c r="E74" s="21">
        <f t="shared" ref="E74:AK74" si="26">SUM(E75)</f>
        <v>0</v>
      </c>
      <c r="F74" s="21">
        <f t="shared" si="26"/>
        <v>0</v>
      </c>
      <c r="G74" s="21">
        <f t="shared" si="26"/>
        <v>0</v>
      </c>
      <c r="H74" s="21">
        <f t="shared" si="26"/>
        <v>0</v>
      </c>
      <c r="I74" s="21">
        <f t="shared" si="26"/>
        <v>0</v>
      </c>
      <c r="J74" s="21">
        <f t="shared" si="26"/>
        <v>1</v>
      </c>
      <c r="K74" s="21">
        <f t="shared" si="26"/>
        <v>0</v>
      </c>
      <c r="L74" s="21">
        <f t="shared" si="26"/>
        <v>0</v>
      </c>
      <c r="M74" s="21">
        <f t="shared" si="26"/>
        <v>0</v>
      </c>
      <c r="N74" s="21">
        <f t="shared" si="26"/>
        <v>0</v>
      </c>
      <c r="O74" s="21">
        <f t="shared" si="26"/>
        <v>0</v>
      </c>
      <c r="P74" s="21">
        <f t="shared" si="26"/>
        <v>0</v>
      </c>
      <c r="Q74" s="21">
        <f t="shared" si="26"/>
        <v>0</v>
      </c>
      <c r="R74" s="21">
        <f t="shared" si="26"/>
        <v>0</v>
      </c>
      <c r="S74" s="21">
        <f t="shared" si="26"/>
        <v>0</v>
      </c>
      <c r="T74" s="21">
        <f t="shared" si="26"/>
        <v>0</v>
      </c>
      <c r="U74" s="21">
        <f t="shared" si="26"/>
        <v>1</v>
      </c>
      <c r="V74" s="21">
        <f t="shared" si="26"/>
        <v>0</v>
      </c>
      <c r="W74" s="21">
        <f t="shared" si="26"/>
        <v>0</v>
      </c>
      <c r="X74" s="21">
        <f t="shared" si="26"/>
        <v>0</v>
      </c>
      <c r="Y74" s="21">
        <f t="shared" si="26"/>
        <v>0</v>
      </c>
      <c r="Z74" s="21">
        <f t="shared" si="26"/>
        <v>0</v>
      </c>
      <c r="AA74" s="21">
        <f t="shared" si="26"/>
        <v>0</v>
      </c>
      <c r="AB74" s="21">
        <f t="shared" si="26"/>
        <v>0</v>
      </c>
      <c r="AC74" s="21">
        <f t="shared" si="26"/>
        <v>0</v>
      </c>
      <c r="AD74" s="21">
        <f t="shared" si="26"/>
        <v>0</v>
      </c>
      <c r="AE74" s="21">
        <f t="shared" si="26"/>
        <v>0</v>
      </c>
      <c r="AF74" s="21">
        <f t="shared" si="26"/>
        <v>0</v>
      </c>
      <c r="AG74" s="21">
        <f t="shared" si="26"/>
        <v>0</v>
      </c>
      <c r="AH74" s="21">
        <f t="shared" si="26"/>
        <v>0</v>
      </c>
      <c r="AI74" s="21">
        <f t="shared" si="26"/>
        <v>0</v>
      </c>
      <c r="AJ74" s="21">
        <f t="shared" si="26"/>
        <v>0</v>
      </c>
      <c r="AK74" s="21">
        <f t="shared" si="26"/>
        <v>0</v>
      </c>
      <c r="AL74" s="22" t="s">
        <v>32</v>
      </c>
      <c r="AP74" s="1"/>
      <c r="AQ74" s="1"/>
      <c r="AR74" s="1"/>
      <c r="AZ74" s="23"/>
    </row>
    <row r="75" spans="1:52" s="16" customFormat="1" ht="31.5" x14ac:dyDescent="0.25">
      <c r="A75" s="32" t="s">
        <v>146</v>
      </c>
      <c r="B75" s="39" t="s">
        <v>148</v>
      </c>
      <c r="C75" s="37" t="s">
        <v>149</v>
      </c>
      <c r="D75" s="30" t="s">
        <v>32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1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1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f>P75-E75</f>
        <v>0</v>
      </c>
      <c r="AB75" s="31">
        <f t="shared" ref="AB75:AK75" si="27">Q75-F75</f>
        <v>0</v>
      </c>
      <c r="AC75" s="31">
        <f t="shared" si="27"/>
        <v>0</v>
      </c>
      <c r="AD75" s="31">
        <f t="shared" si="27"/>
        <v>0</v>
      </c>
      <c r="AE75" s="31">
        <f t="shared" si="27"/>
        <v>0</v>
      </c>
      <c r="AF75" s="31">
        <f t="shared" si="27"/>
        <v>0</v>
      </c>
      <c r="AG75" s="31">
        <f t="shared" si="27"/>
        <v>0</v>
      </c>
      <c r="AH75" s="31">
        <f t="shared" si="27"/>
        <v>0</v>
      </c>
      <c r="AI75" s="31">
        <f t="shared" si="27"/>
        <v>0</v>
      </c>
      <c r="AJ75" s="31">
        <f t="shared" si="27"/>
        <v>0</v>
      </c>
      <c r="AK75" s="31">
        <f t="shared" si="27"/>
        <v>0</v>
      </c>
      <c r="AL75" s="33" t="s">
        <v>32</v>
      </c>
      <c r="AP75" s="1"/>
      <c r="AQ75" s="1"/>
      <c r="AR75" s="1"/>
      <c r="AZ75" s="23"/>
    </row>
    <row r="76" spans="1:52" s="16" customFormat="1" ht="31.5" x14ac:dyDescent="0.25">
      <c r="A76" s="24" t="s">
        <v>150</v>
      </c>
      <c r="B76" s="25" t="s">
        <v>151</v>
      </c>
      <c r="C76" s="26" t="s">
        <v>31</v>
      </c>
      <c r="D76" s="20" t="s">
        <v>32</v>
      </c>
      <c r="E76" s="21">
        <f t="shared" ref="E76:AK76" si="28">SUM(E77:E98)</f>
        <v>0</v>
      </c>
      <c r="F76" s="21">
        <f t="shared" si="28"/>
        <v>0</v>
      </c>
      <c r="G76" s="21">
        <f t="shared" si="28"/>
        <v>8.4073999999999991</v>
      </c>
      <c r="H76" s="21">
        <f t="shared" si="28"/>
        <v>0</v>
      </c>
      <c r="I76" s="21">
        <f t="shared" si="28"/>
        <v>0</v>
      </c>
      <c r="J76" s="21">
        <f t="shared" si="28"/>
        <v>0</v>
      </c>
      <c r="K76" s="21">
        <f t="shared" si="28"/>
        <v>0</v>
      </c>
      <c r="L76" s="21">
        <f t="shared" si="28"/>
        <v>0</v>
      </c>
      <c r="M76" s="21">
        <f t="shared" si="28"/>
        <v>0</v>
      </c>
      <c r="N76" s="21">
        <f t="shared" si="28"/>
        <v>0</v>
      </c>
      <c r="O76" s="21">
        <f t="shared" si="28"/>
        <v>0</v>
      </c>
      <c r="P76" s="21">
        <f t="shared" si="28"/>
        <v>0</v>
      </c>
      <c r="Q76" s="21">
        <f t="shared" si="28"/>
        <v>0</v>
      </c>
      <c r="R76" s="21">
        <f t="shared" si="28"/>
        <v>6.2101580000000007</v>
      </c>
      <c r="S76" s="21">
        <f t="shared" si="28"/>
        <v>0</v>
      </c>
      <c r="T76" s="21">
        <f t="shared" si="28"/>
        <v>0</v>
      </c>
      <c r="U76" s="21">
        <f t="shared" si="28"/>
        <v>0</v>
      </c>
      <c r="V76" s="21">
        <f t="shared" si="28"/>
        <v>0</v>
      </c>
      <c r="W76" s="21">
        <f t="shared" si="28"/>
        <v>0</v>
      </c>
      <c r="X76" s="21">
        <f t="shared" si="28"/>
        <v>0</v>
      </c>
      <c r="Y76" s="21">
        <f t="shared" si="28"/>
        <v>0</v>
      </c>
      <c r="Z76" s="21">
        <f t="shared" si="28"/>
        <v>0</v>
      </c>
      <c r="AA76" s="21">
        <f t="shared" si="28"/>
        <v>0</v>
      </c>
      <c r="AB76" s="21">
        <f t="shared" si="28"/>
        <v>0</v>
      </c>
      <c r="AC76" s="21">
        <f t="shared" si="28"/>
        <v>-2.1972420000000006</v>
      </c>
      <c r="AD76" s="21">
        <f t="shared" si="28"/>
        <v>0</v>
      </c>
      <c r="AE76" s="21">
        <f t="shared" si="28"/>
        <v>0</v>
      </c>
      <c r="AF76" s="21">
        <f t="shared" si="28"/>
        <v>0</v>
      </c>
      <c r="AG76" s="21">
        <f t="shared" si="28"/>
        <v>0</v>
      </c>
      <c r="AH76" s="21">
        <f t="shared" si="28"/>
        <v>0</v>
      </c>
      <c r="AI76" s="21">
        <f t="shared" si="28"/>
        <v>0</v>
      </c>
      <c r="AJ76" s="21">
        <f t="shared" si="28"/>
        <v>0</v>
      </c>
      <c r="AK76" s="21">
        <f t="shared" si="28"/>
        <v>0</v>
      </c>
      <c r="AL76" s="22" t="s">
        <v>32</v>
      </c>
      <c r="AP76" s="1"/>
      <c r="AQ76" s="1"/>
      <c r="AR76" s="1"/>
      <c r="AZ76" s="23"/>
    </row>
    <row r="77" spans="1:52" s="16" customFormat="1" ht="141.75" x14ac:dyDescent="0.25">
      <c r="A77" s="32" t="s">
        <v>150</v>
      </c>
      <c r="B77" s="35" t="s">
        <v>152</v>
      </c>
      <c r="C77" s="29" t="s">
        <v>153</v>
      </c>
      <c r="D77" s="30" t="s">
        <v>32</v>
      </c>
      <c r="E77" s="31">
        <v>0</v>
      </c>
      <c r="F77" s="31">
        <v>0</v>
      </c>
      <c r="G77" s="31">
        <v>3.6634000000000002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1.54864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f t="shared" ref="AA77:AK98" si="29">P77-E77</f>
        <v>0</v>
      </c>
      <c r="AB77" s="31">
        <f t="shared" si="29"/>
        <v>0</v>
      </c>
      <c r="AC77" s="31">
        <f t="shared" si="29"/>
        <v>-2.1147600000000004</v>
      </c>
      <c r="AD77" s="31">
        <f t="shared" si="29"/>
        <v>0</v>
      </c>
      <c r="AE77" s="31">
        <f t="shared" si="29"/>
        <v>0</v>
      </c>
      <c r="AF77" s="31">
        <f t="shared" si="29"/>
        <v>0</v>
      </c>
      <c r="AG77" s="31">
        <f t="shared" si="29"/>
        <v>0</v>
      </c>
      <c r="AH77" s="31">
        <f t="shared" si="29"/>
        <v>0</v>
      </c>
      <c r="AI77" s="31">
        <f t="shared" si="29"/>
        <v>0</v>
      </c>
      <c r="AJ77" s="31">
        <f t="shared" si="29"/>
        <v>0</v>
      </c>
      <c r="AK77" s="31">
        <f t="shared" si="29"/>
        <v>0</v>
      </c>
      <c r="AL77" s="33" t="s">
        <v>154</v>
      </c>
      <c r="AP77" s="1"/>
      <c r="AQ77" s="1"/>
      <c r="AR77" s="1"/>
      <c r="AZ77" s="23"/>
    </row>
    <row r="78" spans="1:52" s="16" customFormat="1" ht="31.5" x14ac:dyDescent="0.25">
      <c r="A78" s="32" t="s">
        <v>150</v>
      </c>
      <c r="B78" s="35" t="s">
        <v>155</v>
      </c>
      <c r="C78" s="29" t="s">
        <v>156</v>
      </c>
      <c r="D78" s="30" t="s">
        <v>32</v>
      </c>
      <c r="E78" s="31">
        <v>0</v>
      </c>
      <c r="F78" s="31">
        <v>0</v>
      </c>
      <c r="G78" s="31">
        <v>0.21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0.21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f t="shared" si="29"/>
        <v>0</v>
      </c>
      <c r="AB78" s="31">
        <f t="shared" si="29"/>
        <v>0</v>
      </c>
      <c r="AC78" s="31">
        <f t="shared" si="29"/>
        <v>0</v>
      </c>
      <c r="AD78" s="31">
        <f t="shared" si="29"/>
        <v>0</v>
      </c>
      <c r="AE78" s="31">
        <f t="shared" si="29"/>
        <v>0</v>
      </c>
      <c r="AF78" s="31">
        <f t="shared" si="29"/>
        <v>0</v>
      </c>
      <c r="AG78" s="31">
        <f t="shared" si="29"/>
        <v>0</v>
      </c>
      <c r="AH78" s="31">
        <f t="shared" si="29"/>
        <v>0</v>
      </c>
      <c r="AI78" s="31">
        <f t="shared" si="29"/>
        <v>0</v>
      </c>
      <c r="AJ78" s="31">
        <f t="shared" si="29"/>
        <v>0</v>
      </c>
      <c r="AK78" s="31">
        <f t="shared" si="29"/>
        <v>0</v>
      </c>
      <c r="AL78" s="33" t="s">
        <v>32</v>
      </c>
      <c r="AP78" s="1"/>
      <c r="AQ78" s="1"/>
      <c r="AR78" s="1"/>
      <c r="AZ78" s="23"/>
    </row>
    <row r="79" spans="1:52" s="16" customFormat="1" ht="63" x14ac:dyDescent="0.25">
      <c r="A79" s="32" t="s">
        <v>150</v>
      </c>
      <c r="B79" s="35" t="s">
        <v>157</v>
      </c>
      <c r="C79" s="29" t="s">
        <v>158</v>
      </c>
      <c r="D79" s="30" t="s">
        <v>32</v>
      </c>
      <c r="E79" s="31">
        <v>0</v>
      </c>
      <c r="F79" s="31">
        <v>0</v>
      </c>
      <c r="G79" s="31">
        <v>0.68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0.63700000000000001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f t="shared" si="29"/>
        <v>0</v>
      </c>
      <c r="AB79" s="31">
        <f t="shared" si="29"/>
        <v>0</v>
      </c>
      <c r="AC79" s="31">
        <f t="shared" si="29"/>
        <v>-4.3000000000000038E-2</v>
      </c>
      <c r="AD79" s="31">
        <f t="shared" si="29"/>
        <v>0</v>
      </c>
      <c r="AE79" s="31">
        <f t="shared" si="29"/>
        <v>0</v>
      </c>
      <c r="AF79" s="31">
        <f t="shared" si="29"/>
        <v>0</v>
      </c>
      <c r="AG79" s="31">
        <f t="shared" si="29"/>
        <v>0</v>
      </c>
      <c r="AH79" s="31">
        <f t="shared" si="29"/>
        <v>0</v>
      </c>
      <c r="AI79" s="31">
        <f t="shared" si="29"/>
        <v>0</v>
      </c>
      <c r="AJ79" s="31">
        <f t="shared" si="29"/>
        <v>0</v>
      </c>
      <c r="AK79" s="31">
        <f t="shared" si="29"/>
        <v>0</v>
      </c>
      <c r="AL79" s="33" t="s">
        <v>62</v>
      </c>
      <c r="AP79" s="1"/>
      <c r="AQ79" s="1"/>
      <c r="AR79" s="1"/>
      <c r="AZ79" s="23"/>
    </row>
    <row r="80" spans="1:52" s="16" customFormat="1" ht="63" x14ac:dyDescent="0.25">
      <c r="A80" s="32" t="s">
        <v>150</v>
      </c>
      <c r="B80" s="35" t="s">
        <v>159</v>
      </c>
      <c r="C80" s="29" t="s">
        <v>160</v>
      </c>
      <c r="D80" s="30" t="s">
        <v>32</v>
      </c>
      <c r="E80" s="31">
        <v>0</v>
      </c>
      <c r="F80" s="31">
        <v>0</v>
      </c>
      <c r="G80" s="31">
        <v>0.68300000000000005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0.67549999999999999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f t="shared" si="29"/>
        <v>0</v>
      </c>
      <c r="AB80" s="31">
        <f t="shared" si="29"/>
        <v>0</v>
      </c>
      <c r="AC80" s="31">
        <f t="shared" si="29"/>
        <v>-7.5000000000000622E-3</v>
      </c>
      <c r="AD80" s="31">
        <f t="shared" si="29"/>
        <v>0</v>
      </c>
      <c r="AE80" s="31">
        <f t="shared" si="29"/>
        <v>0</v>
      </c>
      <c r="AF80" s="31">
        <f t="shared" si="29"/>
        <v>0</v>
      </c>
      <c r="AG80" s="31">
        <f t="shared" si="29"/>
        <v>0</v>
      </c>
      <c r="AH80" s="31">
        <f t="shared" si="29"/>
        <v>0</v>
      </c>
      <c r="AI80" s="31">
        <f t="shared" si="29"/>
        <v>0</v>
      </c>
      <c r="AJ80" s="31">
        <f t="shared" si="29"/>
        <v>0</v>
      </c>
      <c r="AK80" s="31">
        <f t="shared" si="29"/>
        <v>0</v>
      </c>
      <c r="AL80" s="33" t="s">
        <v>62</v>
      </c>
      <c r="AP80" s="1"/>
      <c r="AQ80" s="1"/>
      <c r="AR80" s="1"/>
      <c r="AZ80" s="23"/>
    </row>
    <row r="81" spans="1:52" s="16" customFormat="1" ht="63" x14ac:dyDescent="0.25">
      <c r="A81" s="32" t="s">
        <v>150</v>
      </c>
      <c r="B81" s="35" t="s">
        <v>161</v>
      </c>
      <c r="C81" s="29" t="s">
        <v>162</v>
      </c>
      <c r="D81" s="30" t="s">
        <v>32</v>
      </c>
      <c r="E81" s="31">
        <v>0</v>
      </c>
      <c r="F81" s="31">
        <v>0</v>
      </c>
      <c r="G81" s="31">
        <v>0.161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0.156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f t="shared" si="29"/>
        <v>0</v>
      </c>
      <c r="AB81" s="31">
        <f t="shared" si="29"/>
        <v>0</v>
      </c>
      <c r="AC81" s="31">
        <f t="shared" si="29"/>
        <v>-5.0000000000000044E-3</v>
      </c>
      <c r="AD81" s="31">
        <f t="shared" si="29"/>
        <v>0</v>
      </c>
      <c r="AE81" s="31">
        <f t="shared" si="29"/>
        <v>0</v>
      </c>
      <c r="AF81" s="31">
        <f t="shared" si="29"/>
        <v>0</v>
      </c>
      <c r="AG81" s="31">
        <f t="shared" si="29"/>
        <v>0</v>
      </c>
      <c r="AH81" s="31">
        <f t="shared" si="29"/>
        <v>0</v>
      </c>
      <c r="AI81" s="31">
        <f t="shared" si="29"/>
        <v>0</v>
      </c>
      <c r="AJ81" s="31">
        <f t="shared" si="29"/>
        <v>0</v>
      </c>
      <c r="AK81" s="31">
        <f t="shared" si="29"/>
        <v>0</v>
      </c>
      <c r="AL81" s="33" t="s">
        <v>62</v>
      </c>
      <c r="AP81" s="1"/>
      <c r="AQ81" s="1"/>
      <c r="AR81" s="1"/>
      <c r="AZ81" s="23"/>
    </row>
    <row r="82" spans="1:52" s="16" customFormat="1" ht="31.5" x14ac:dyDescent="0.25">
      <c r="A82" s="32" t="s">
        <v>150</v>
      </c>
      <c r="B82" s="35" t="s">
        <v>163</v>
      </c>
      <c r="C82" s="29" t="s">
        <v>164</v>
      </c>
      <c r="D82" s="30" t="s">
        <v>32</v>
      </c>
      <c r="E82" s="31">
        <v>0</v>
      </c>
      <c r="F82" s="31">
        <v>0</v>
      </c>
      <c r="G82" s="31">
        <v>0.09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9.4200000000000006E-2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f t="shared" si="29"/>
        <v>0</v>
      </c>
      <c r="AB82" s="31">
        <f t="shared" si="29"/>
        <v>0</v>
      </c>
      <c r="AC82" s="31">
        <f t="shared" si="29"/>
        <v>4.2000000000000093E-3</v>
      </c>
      <c r="AD82" s="31">
        <f t="shared" si="29"/>
        <v>0</v>
      </c>
      <c r="AE82" s="31">
        <f t="shared" si="29"/>
        <v>0</v>
      </c>
      <c r="AF82" s="31">
        <f t="shared" si="29"/>
        <v>0</v>
      </c>
      <c r="AG82" s="31">
        <f t="shared" si="29"/>
        <v>0</v>
      </c>
      <c r="AH82" s="31">
        <f t="shared" si="29"/>
        <v>0</v>
      </c>
      <c r="AI82" s="31">
        <f t="shared" si="29"/>
        <v>0</v>
      </c>
      <c r="AJ82" s="31">
        <f t="shared" si="29"/>
        <v>0</v>
      </c>
      <c r="AK82" s="31">
        <f t="shared" si="29"/>
        <v>0</v>
      </c>
      <c r="AL82" s="33" t="s">
        <v>32</v>
      </c>
      <c r="AP82" s="1"/>
      <c r="AQ82" s="1"/>
      <c r="AR82" s="1"/>
      <c r="AZ82" s="23"/>
    </row>
    <row r="83" spans="1:52" s="16" customFormat="1" ht="31.5" x14ac:dyDescent="0.25">
      <c r="A83" s="32" t="s">
        <v>150</v>
      </c>
      <c r="B83" s="35" t="s">
        <v>165</v>
      </c>
      <c r="C83" s="29" t="s">
        <v>166</v>
      </c>
      <c r="D83" s="30" t="s">
        <v>32</v>
      </c>
      <c r="E83" s="31">
        <v>0</v>
      </c>
      <c r="F83" s="31">
        <v>0</v>
      </c>
      <c r="G83" s="31">
        <v>9.4E-2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9.4E-2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f t="shared" si="29"/>
        <v>0</v>
      </c>
      <c r="AB83" s="31">
        <f t="shared" si="29"/>
        <v>0</v>
      </c>
      <c r="AC83" s="31">
        <f t="shared" si="29"/>
        <v>0</v>
      </c>
      <c r="AD83" s="31">
        <f t="shared" si="29"/>
        <v>0</v>
      </c>
      <c r="AE83" s="31">
        <f t="shared" si="29"/>
        <v>0</v>
      </c>
      <c r="AF83" s="31">
        <f t="shared" si="29"/>
        <v>0</v>
      </c>
      <c r="AG83" s="31">
        <f t="shared" si="29"/>
        <v>0</v>
      </c>
      <c r="AH83" s="31">
        <f t="shared" si="29"/>
        <v>0</v>
      </c>
      <c r="AI83" s="31">
        <f t="shared" si="29"/>
        <v>0</v>
      </c>
      <c r="AJ83" s="31">
        <f t="shared" si="29"/>
        <v>0</v>
      </c>
      <c r="AK83" s="31">
        <f t="shared" si="29"/>
        <v>0</v>
      </c>
      <c r="AL83" s="33" t="s">
        <v>32</v>
      </c>
      <c r="AP83" s="1"/>
      <c r="AQ83" s="1"/>
      <c r="AR83" s="1"/>
      <c r="AZ83" s="23"/>
    </row>
    <row r="84" spans="1:52" s="16" customFormat="1" ht="63" x14ac:dyDescent="0.25">
      <c r="A84" s="32" t="s">
        <v>150</v>
      </c>
      <c r="B84" s="35" t="s">
        <v>167</v>
      </c>
      <c r="C84" s="29" t="s">
        <v>168</v>
      </c>
      <c r="D84" s="30" t="s">
        <v>32</v>
      </c>
      <c r="E84" s="31">
        <v>0</v>
      </c>
      <c r="F84" s="31">
        <v>0</v>
      </c>
      <c r="G84" s="31">
        <v>0.42499999999999999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0.37419999999999998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f t="shared" si="29"/>
        <v>0</v>
      </c>
      <c r="AB84" s="31">
        <f t="shared" si="29"/>
        <v>0</v>
      </c>
      <c r="AC84" s="31">
        <f t="shared" si="29"/>
        <v>-5.0800000000000012E-2</v>
      </c>
      <c r="AD84" s="31">
        <f t="shared" si="29"/>
        <v>0</v>
      </c>
      <c r="AE84" s="31">
        <f t="shared" si="29"/>
        <v>0</v>
      </c>
      <c r="AF84" s="31">
        <f t="shared" si="29"/>
        <v>0</v>
      </c>
      <c r="AG84" s="31">
        <f t="shared" si="29"/>
        <v>0</v>
      </c>
      <c r="AH84" s="31">
        <f t="shared" si="29"/>
        <v>0</v>
      </c>
      <c r="AI84" s="31">
        <f t="shared" si="29"/>
        <v>0</v>
      </c>
      <c r="AJ84" s="31">
        <f t="shared" si="29"/>
        <v>0</v>
      </c>
      <c r="AK84" s="31">
        <f t="shared" si="29"/>
        <v>0</v>
      </c>
      <c r="AL84" s="33" t="s">
        <v>62</v>
      </c>
      <c r="AP84" s="1"/>
      <c r="AQ84" s="1"/>
      <c r="AR84" s="1"/>
      <c r="AZ84" s="23"/>
    </row>
    <row r="85" spans="1:52" s="16" customFormat="1" ht="63" x14ac:dyDescent="0.25">
      <c r="A85" s="32" t="s">
        <v>150</v>
      </c>
      <c r="B85" s="35" t="s">
        <v>169</v>
      </c>
      <c r="C85" s="29" t="s">
        <v>170</v>
      </c>
      <c r="D85" s="30" t="s">
        <v>32</v>
      </c>
      <c r="E85" s="31">
        <v>0</v>
      </c>
      <c r="F85" s="31">
        <v>0</v>
      </c>
      <c r="G85" s="31">
        <v>0.219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0.15834999999999999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f t="shared" si="29"/>
        <v>0</v>
      </c>
      <c r="AB85" s="31">
        <f t="shared" si="29"/>
        <v>0</v>
      </c>
      <c r="AC85" s="31">
        <f t="shared" si="29"/>
        <v>-6.0650000000000009E-2</v>
      </c>
      <c r="AD85" s="31">
        <f t="shared" si="29"/>
        <v>0</v>
      </c>
      <c r="AE85" s="31">
        <f t="shared" si="29"/>
        <v>0</v>
      </c>
      <c r="AF85" s="31">
        <f t="shared" si="29"/>
        <v>0</v>
      </c>
      <c r="AG85" s="31">
        <f t="shared" si="29"/>
        <v>0</v>
      </c>
      <c r="AH85" s="31">
        <f t="shared" si="29"/>
        <v>0</v>
      </c>
      <c r="AI85" s="31">
        <f t="shared" si="29"/>
        <v>0</v>
      </c>
      <c r="AJ85" s="31">
        <f t="shared" si="29"/>
        <v>0</v>
      </c>
      <c r="AK85" s="31">
        <f t="shared" si="29"/>
        <v>0</v>
      </c>
      <c r="AL85" s="33" t="s">
        <v>62</v>
      </c>
      <c r="AP85" s="1"/>
      <c r="AQ85" s="1"/>
      <c r="AR85" s="1"/>
      <c r="AZ85" s="23"/>
    </row>
    <row r="86" spans="1:52" s="16" customFormat="1" ht="63" x14ac:dyDescent="0.25">
      <c r="A86" s="32" t="s">
        <v>150</v>
      </c>
      <c r="B86" s="35" t="s">
        <v>171</v>
      </c>
      <c r="C86" s="29" t="s">
        <v>172</v>
      </c>
      <c r="D86" s="30" t="s">
        <v>32</v>
      </c>
      <c r="E86" s="31">
        <v>0</v>
      </c>
      <c r="F86" s="31">
        <v>0</v>
      </c>
      <c r="G86" s="31">
        <v>0.48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0.47999799999999998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f t="shared" si="29"/>
        <v>0</v>
      </c>
      <c r="AB86" s="31">
        <f t="shared" si="29"/>
        <v>0</v>
      </c>
      <c r="AC86" s="31">
        <f t="shared" si="29"/>
        <v>-2.0000000000020002E-6</v>
      </c>
      <c r="AD86" s="31">
        <f t="shared" si="29"/>
        <v>0</v>
      </c>
      <c r="AE86" s="31">
        <f t="shared" si="29"/>
        <v>0</v>
      </c>
      <c r="AF86" s="31">
        <f t="shared" si="29"/>
        <v>0</v>
      </c>
      <c r="AG86" s="31">
        <f t="shared" si="29"/>
        <v>0</v>
      </c>
      <c r="AH86" s="31">
        <f t="shared" si="29"/>
        <v>0</v>
      </c>
      <c r="AI86" s="31">
        <f t="shared" si="29"/>
        <v>0</v>
      </c>
      <c r="AJ86" s="31">
        <f t="shared" si="29"/>
        <v>0</v>
      </c>
      <c r="AK86" s="31">
        <f t="shared" si="29"/>
        <v>0</v>
      </c>
      <c r="AL86" s="33" t="s">
        <v>62</v>
      </c>
      <c r="AP86" s="1"/>
      <c r="AQ86" s="1"/>
      <c r="AR86" s="1"/>
      <c r="AZ86" s="23"/>
    </row>
    <row r="87" spans="1:52" s="16" customFormat="1" ht="63" x14ac:dyDescent="0.25">
      <c r="A87" s="32" t="s">
        <v>150</v>
      </c>
      <c r="B87" s="35" t="s">
        <v>173</v>
      </c>
      <c r="C87" s="29" t="s">
        <v>174</v>
      </c>
      <c r="D87" s="30" t="s">
        <v>32</v>
      </c>
      <c r="E87" s="31">
        <v>0</v>
      </c>
      <c r="F87" s="31">
        <v>0</v>
      </c>
      <c r="G87" s="31">
        <v>0.372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0.36399999999999999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f t="shared" si="29"/>
        <v>0</v>
      </c>
      <c r="AB87" s="31">
        <f t="shared" si="29"/>
        <v>0</v>
      </c>
      <c r="AC87" s="31">
        <f t="shared" si="29"/>
        <v>-8.0000000000000071E-3</v>
      </c>
      <c r="AD87" s="31">
        <f t="shared" si="29"/>
        <v>0</v>
      </c>
      <c r="AE87" s="31">
        <f t="shared" si="29"/>
        <v>0</v>
      </c>
      <c r="AF87" s="31">
        <f t="shared" si="29"/>
        <v>0</v>
      </c>
      <c r="AG87" s="31">
        <f t="shared" si="29"/>
        <v>0</v>
      </c>
      <c r="AH87" s="31">
        <f t="shared" si="29"/>
        <v>0</v>
      </c>
      <c r="AI87" s="31">
        <f t="shared" si="29"/>
        <v>0</v>
      </c>
      <c r="AJ87" s="31">
        <f t="shared" si="29"/>
        <v>0</v>
      </c>
      <c r="AK87" s="31">
        <f t="shared" si="29"/>
        <v>0</v>
      </c>
      <c r="AL87" s="33" t="s">
        <v>62</v>
      </c>
      <c r="AP87" s="1"/>
      <c r="AQ87" s="1"/>
      <c r="AR87" s="1"/>
      <c r="AZ87" s="23"/>
    </row>
    <row r="88" spans="1:52" s="16" customFormat="1" ht="63" x14ac:dyDescent="0.25">
      <c r="A88" s="32" t="s">
        <v>150</v>
      </c>
      <c r="B88" s="35" t="s">
        <v>175</v>
      </c>
      <c r="C88" s="29" t="s">
        <v>176</v>
      </c>
      <c r="D88" s="30" t="s">
        <v>32</v>
      </c>
      <c r="E88" s="31">
        <v>0</v>
      </c>
      <c r="F88" s="31">
        <v>0</v>
      </c>
      <c r="G88" s="31">
        <v>0.11799999999999999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0.12371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f t="shared" si="29"/>
        <v>0</v>
      </c>
      <c r="AB88" s="31">
        <f t="shared" si="29"/>
        <v>0</v>
      </c>
      <c r="AC88" s="31">
        <f t="shared" si="29"/>
        <v>5.7100000000000067E-3</v>
      </c>
      <c r="AD88" s="31">
        <f t="shared" si="29"/>
        <v>0</v>
      </c>
      <c r="AE88" s="31">
        <f t="shared" si="29"/>
        <v>0</v>
      </c>
      <c r="AF88" s="31">
        <f t="shared" si="29"/>
        <v>0</v>
      </c>
      <c r="AG88" s="31">
        <f t="shared" si="29"/>
        <v>0</v>
      </c>
      <c r="AH88" s="31">
        <f t="shared" si="29"/>
        <v>0</v>
      </c>
      <c r="AI88" s="31">
        <f t="shared" si="29"/>
        <v>0</v>
      </c>
      <c r="AJ88" s="31">
        <f t="shared" si="29"/>
        <v>0</v>
      </c>
      <c r="AK88" s="31">
        <f t="shared" si="29"/>
        <v>0</v>
      </c>
      <c r="AL88" s="33" t="s">
        <v>62</v>
      </c>
      <c r="AP88" s="1"/>
      <c r="AQ88" s="1"/>
      <c r="AR88" s="1"/>
      <c r="AZ88" s="23"/>
    </row>
    <row r="89" spans="1:52" s="16" customFormat="1" ht="63" x14ac:dyDescent="0.25">
      <c r="A89" s="32" t="s">
        <v>150</v>
      </c>
      <c r="B89" s="35" t="s">
        <v>177</v>
      </c>
      <c r="C89" s="29" t="s">
        <v>178</v>
      </c>
      <c r="D89" s="30" t="s">
        <v>32</v>
      </c>
      <c r="E89" s="31">
        <v>0</v>
      </c>
      <c r="F89" s="31">
        <v>0</v>
      </c>
      <c r="G89" s="31">
        <v>0.53400000000000003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0.53449999999999998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f t="shared" si="29"/>
        <v>0</v>
      </c>
      <c r="AB89" s="31">
        <f t="shared" si="29"/>
        <v>0</v>
      </c>
      <c r="AC89" s="31">
        <f t="shared" si="29"/>
        <v>4.9999999999994493E-4</v>
      </c>
      <c r="AD89" s="31">
        <f t="shared" si="29"/>
        <v>0</v>
      </c>
      <c r="AE89" s="31">
        <f t="shared" si="29"/>
        <v>0</v>
      </c>
      <c r="AF89" s="31">
        <f t="shared" si="29"/>
        <v>0</v>
      </c>
      <c r="AG89" s="31">
        <f t="shared" si="29"/>
        <v>0</v>
      </c>
      <c r="AH89" s="31">
        <f t="shared" si="29"/>
        <v>0</v>
      </c>
      <c r="AI89" s="31">
        <f t="shared" si="29"/>
        <v>0</v>
      </c>
      <c r="AJ89" s="31">
        <f t="shared" si="29"/>
        <v>0</v>
      </c>
      <c r="AK89" s="31">
        <f t="shared" si="29"/>
        <v>0</v>
      </c>
      <c r="AL89" s="33" t="s">
        <v>62</v>
      </c>
      <c r="AP89" s="1"/>
      <c r="AQ89" s="1"/>
      <c r="AR89" s="1"/>
      <c r="AZ89" s="23"/>
    </row>
    <row r="90" spans="1:52" s="16" customFormat="1" ht="63" x14ac:dyDescent="0.25">
      <c r="A90" s="32" t="s">
        <v>150</v>
      </c>
      <c r="B90" s="35" t="s">
        <v>179</v>
      </c>
      <c r="C90" s="29" t="s">
        <v>180</v>
      </c>
      <c r="D90" s="30" t="s">
        <v>32</v>
      </c>
      <c r="E90" s="31">
        <v>0</v>
      </c>
      <c r="F90" s="31">
        <v>0</v>
      </c>
      <c r="G90" s="31">
        <v>0.114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0.12626000000000001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f t="shared" si="29"/>
        <v>0</v>
      </c>
      <c r="AB90" s="31">
        <f t="shared" si="29"/>
        <v>0</v>
      </c>
      <c r="AC90" s="31">
        <f t="shared" si="29"/>
        <v>1.2260000000000007E-2</v>
      </c>
      <c r="AD90" s="31">
        <f t="shared" si="29"/>
        <v>0</v>
      </c>
      <c r="AE90" s="31">
        <f t="shared" si="29"/>
        <v>0</v>
      </c>
      <c r="AF90" s="31">
        <f t="shared" si="29"/>
        <v>0</v>
      </c>
      <c r="AG90" s="31">
        <f t="shared" si="29"/>
        <v>0</v>
      </c>
      <c r="AH90" s="31">
        <f t="shared" si="29"/>
        <v>0</v>
      </c>
      <c r="AI90" s="31">
        <f t="shared" si="29"/>
        <v>0</v>
      </c>
      <c r="AJ90" s="31">
        <f t="shared" si="29"/>
        <v>0</v>
      </c>
      <c r="AK90" s="31">
        <f t="shared" si="29"/>
        <v>0</v>
      </c>
      <c r="AL90" s="33" t="s">
        <v>62</v>
      </c>
      <c r="AP90" s="1"/>
      <c r="AQ90" s="1"/>
      <c r="AR90" s="1"/>
      <c r="AZ90" s="23"/>
    </row>
    <row r="91" spans="1:52" s="16" customFormat="1" ht="63" x14ac:dyDescent="0.25">
      <c r="A91" s="32" t="s">
        <v>150</v>
      </c>
      <c r="B91" s="35" t="s">
        <v>181</v>
      </c>
      <c r="C91" s="29" t="s">
        <v>182</v>
      </c>
      <c r="D91" s="30" t="s">
        <v>32</v>
      </c>
      <c r="E91" s="31">
        <v>0</v>
      </c>
      <c r="F91" s="31">
        <v>0</v>
      </c>
      <c r="G91" s="31">
        <v>0.3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0.32771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f t="shared" si="29"/>
        <v>0</v>
      </c>
      <c r="AB91" s="31">
        <f t="shared" si="29"/>
        <v>0</v>
      </c>
      <c r="AC91" s="31">
        <f t="shared" si="29"/>
        <v>2.7710000000000012E-2</v>
      </c>
      <c r="AD91" s="31">
        <f t="shared" si="29"/>
        <v>0</v>
      </c>
      <c r="AE91" s="31">
        <f t="shared" si="29"/>
        <v>0</v>
      </c>
      <c r="AF91" s="31">
        <f t="shared" si="29"/>
        <v>0</v>
      </c>
      <c r="AG91" s="31">
        <f t="shared" si="29"/>
        <v>0</v>
      </c>
      <c r="AH91" s="31">
        <f t="shared" si="29"/>
        <v>0</v>
      </c>
      <c r="AI91" s="31">
        <f t="shared" si="29"/>
        <v>0</v>
      </c>
      <c r="AJ91" s="31">
        <f t="shared" si="29"/>
        <v>0</v>
      </c>
      <c r="AK91" s="31">
        <f t="shared" si="29"/>
        <v>0</v>
      </c>
      <c r="AL91" s="33" t="s">
        <v>62</v>
      </c>
      <c r="AP91" s="1"/>
      <c r="AQ91" s="1"/>
      <c r="AR91" s="1"/>
      <c r="AZ91" s="23"/>
    </row>
    <row r="92" spans="1:52" s="16" customFormat="1" ht="31.5" x14ac:dyDescent="0.25">
      <c r="A92" s="32" t="s">
        <v>150</v>
      </c>
      <c r="B92" s="35" t="s">
        <v>183</v>
      </c>
      <c r="C92" s="29" t="s">
        <v>184</v>
      </c>
      <c r="D92" s="30" t="s">
        <v>32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f t="shared" si="29"/>
        <v>0</v>
      </c>
      <c r="AB92" s="31">
        <f t="shared" si="29"/>
        <v>0</v>
      </c>
      <c r="AC92" s="31">
        <f t="shared" si="29"/>
        <v>0</v>
      </c>
      <c r="AD92" s="31">
        <f t="shared" si="29"/>
        <v>0</v>
      </c>
      <c r="AE92" s="31">
        <f t="shared" si="29"/>
        <v>0</v>
      </c>
      <c r="AF92" s="31">
        <f t="shared" si="29"/>
        <v>0</v>
      </c>
      <c r="AG92" s="31">
        <f t="shared" si="29"/>
        <v>0</v>
      </c>
      <c r="AH92" s="31">
        <f t="shared" si="29"/>
        <v>0</v>
      </c>
      <c r="AI92" s="31">
        <f t="shared" si="29"/>
        <v>0</v>
      </c>
      <c r="AJ92" s="31">
        <f t="shared" si="29"/>
        <v>0</v>
      </c>
      <c r="AK92" s="31">
        <f t="shared" si="29"/>
        <v>0</v>
      </c>
      <c r="AL92" s="33" t="s">
        <v>32</v>
      </c>
      <c r="AP92" s="1"/>
      <c r="AQ92" s="1"/>
      <c r="AR92" s="1"/>
      <c r="AZ92" s="23"/>
    </row>
    <row r="93" spans="1:52" s="16" customFormat="1" ht="31.5" x14ac:dyDescent="0.25">
      <c r="A93" s="32" t="s">
        <v>150</v>
      </c>
      <c r="B93" s="35" t="s">
        <v>185</v>
      </c>
      <c r="C93" s="29" t="s">
        <v>186</v>
      </c>
      <c r="D93" s="30" t="s">
        <v>32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f t="shared" si="29"/>
        <v>0</v>
      </c>
      <c r="AB93" s="31">
        <f t="shared" si="29"/>
        <v>0</v>
      </c>
      <c r="AC93" s="31">
        <f t="shared" si="29"/>
        <v>0</v>
      </c>
      <c r="AD93" s="31">
        <f t="shared" si="29"/>
        <v>0</v>
      </c>
      <c r="AE93" s="31">
        <f t="shared" si="29"/>
        <v>0</v>
      </c>
      <c r="AF93" s="31">
        <f t="shared" si="29"/>
        <v>0</v>
      </c>
      <c r="AG93" s="31">
        <f t="shared" si="29"/>
        <v>0</v>
      </c>
      <c r="AH93" s="31">
        <f t="shared" si="29"/>
        <v>0</v>
      </c>
      <c r="AI93" s="31">
        <f t="shared" si="29"/>
        <v>0</v>
      </c>
      <c r="AJ93" s="31">
        <f t="shared" si="29"/>
        <v>0</v>
      </c>
      <c r="AK93" s="31">
        <f t="shared" si="29"/>
        <v>0</v>
      </c>
      <c r="AL93" s="33" t="s">
        <v>32</v>
      </c>
      <c r="AP93" s="1"/>
      <c r="AQ93" s="1"/>
      <c r="AR93" s="1"/>
      <c r="AZ93" s="23"/>
    </row>
    <row r="94" spans="1:52" s="16" customFormat="1" ht="31.5" x14ac:dyDescent="0.25">
      <c r="A94" s="32" t="s">
        <v>150</v>
      </c>
      <c r="B94" s="35" t="s">
        <v>187</v>
      </c>
      <c r="C94" s="29" t="s">
        <v>188</v>
      </c>
      <c r="D94" s="30" t="s">
        <v>32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f t="shared" si="29"/>
        <v>0</v>
      </c>
      <c r="AB94" s="31">
        <f t="shared" si="29"/>
        <v>0</v>
      </c>
      <c r="AC94" s="31">
        <f t="shared" si="29"/>
        <v>0</v>
      </c>
      <c r="AD94" s="31">
        <f t="shared" si="29"/>
        <v>0</v>
      </c>
      <c r="AE94" s="31">
        <f t="shared" si="29"/>
        <v>0</v>
      </c>
      <c r="AF94" s="31">
        <f t="shared" si="29"/>
        <v>0</v>
      </c>
      <c r="AG94" s="31">
        <f t="shared" si="29"/>
        <v>0</v>
      </c>
      <c r="AH94" s="31">
        <f t="shared" si="29"/>
        <v>0</v>
      </c>
      <c r="AI94" s="31">
        <f t="shared" si="29"/>
        <v>0</v>
      </c>
      <c r="AJ94" s="31">
        <f t="shared" si="29"/>
        <v>0</v>
      </c>
      <c r="AK94" s="31">
        <f t="shared" si="29"/>
        <v>0</v>
      </c>
      <c r="AL94" s="33" t="s">
        <v>32</v>
      </c>
      <c r="AP94" s="1"/>
      <c r="AQ94" s="1"/>
      <c r="AR94" s="1"/>
      <c r="AZ94" s="23"/>
    </row>
    <row r="95" spans="1:52" s="16" customFormat="1" ht="63" x14ac:dyDescent="0.25">
      <c r="A95" s="32" t="s">
        <v>150</v>
      </c>
      <c r="B95" s="35" t="s">
        <v>189</v>
      </c>
      <c r="C95" s="29" t="s">
        <v>190</v>
      </c>
      <c r="D95" s="30" t="s">
        <v>32</v>
      </c>
      <c r="E95" s="31">
        <v>0</v>
      </c>
      <c r="F95" s="31">
        <v>0</v>
      </c>
      <c r="G95" s="31">
        <v>0.26400000000000001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0.30608999999999997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f t="shared" si="29"/>
        <v>0</v>
      </c>
      <c r="AB95" s="31">
        <f t="shared" si="29"/>
        <v>0</v>
      </c>
      <c r="AC95" s="31">
        <f t="shared" si="29"/>
        <v>4.2089999999999961E-2</v>
      </c>
      <c r="AD95" s="31">
        <f t="shared" si="29"/>
        <v>0</v>
      </c>
      <c r="AE95" s="31">
        <f t="shared" si="29"/>
        <v>0</v>
      </c>
      <c r="AF95" s="31">
        <f t="shared" si="29"/>
        <v>0</v>
      </c>
      <c r="AG95" s="31">
        <f t="shared" si="29"/>
        <v>0</v>
      </c>
      <c r="AH95" s="31">
        <f t="shared" si="29"/>
        <v>0</v>
      </c>
      <c r="AI95" s="31">
        <f t="shared" si="29"/>
        <v>0</v>
      </c>
      <c r="AJ95" s="31">
        <f t="shared" si="29"/>
        <v>0</v>
      </c>
      <c r="AK95" s="31">
        <f t="shared" si="29"/>
        <v>0</v>
      </c>
      <c r="AL95" s="33" t="s">
        <v>62</v>
      </c>
      <c r="AP95" s="1"/>
      <c r="AQ95" s="1"/>
      <c r="AR95" s="1"/>
      <c r="AZ95" s="23"/>
    </row>
    <row r="96" spans="1:52" s="16" customFormat="1" ht="31.5" x14ac:dyDescent="0.25">
      <c r="A96" s="32" t="s">
        <v>150</v>
      </c>
      <c r="B96" s="35" t="s">
        <v>191</v>
      </c>
      <c r="C96" s="29" t="s">
        <v>192</v>
      </c>
      <c r="D96" s="30" t="s">
        <v>32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f t="shared" si="29"/>
        <v>0</v>
      </c>
      <c r="AB96" s="31">
        <f t="shared" si="29"/>
        <v>0</v>
      </c>
      <c r="AC96" s="31">
        <f t="shared" si="29"/>
        <v>0</v>
      </c>
      <c r="AD96" s="31">
        <f t="shared" si="29"/>
        <v>0</v>
      </c>
      <c r="AE96" s="31">
        <f t="shared" si="29"/>
        <v>0</v>
      </c>
      <c r="AF96" s="31">
        <f t="shared" si="29"/>
        <v>0</v>
      </c>
      <c r="AG96" s="31">
        <f t="shared" si="29"/>
        <v>0</v>
      </c>
      <c r="AH96" s="31">
        <f t="shared" si="29"/>
        <v>0</v>
      </c>
      <c r="AI96" s="31">
        <f t="shared" si="29"/>
        <v>0</v>
      </c>
      <c r="AJ96" s="31">
        <f t="shared" si="29"/>
        <v>0</v>
      </c>
      <c r="AK96" s="31">
        <f t="shared" si="29"/>
        <v>0</v>
      </c>
      <c r="AL96" s="33" t="s">
        <v>32</v>
      </c>
      <c r="AP96" s="1"/>
      <c r="AQ96" s="1"/>
      <c r="AR96" s="1"/>
      <c r="AZ96" s="23"/>
    </row>
    <row r="97" spans="1:52" s="16" customFormat="1" ht="31.5" x14ac:dyDescent="0.25">
      <c r="A97" s="32" t="s">
        <v>150</v>
      </c>
      <c r="B97" s="35" t="s">
        <v>193</v>
      </c>
      <c r="C97" s="29" t="s">
        <v>194</v>
      </c>
      <c r="D97" s="30" t="s">
        <v>32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f t="shared" si="29"/>
        <v>0</v>
      </c>
      <c r="AB97" s="31">
        <f t="shared" si="29"/>
        <v>0</v>
      </c>
      <c r="AC97" s="31">
        <f t="shared" si="29"/>
        <v>0</v>
      </c>
      <c r="AD97" s="31">
        <f t="shared" si="29"/>
        <v>0</v>
      </c>
      <c r="AE97" s="31">
        <f t="shared" si="29"/>
        <v>0</v>
      </c>
      <c r="AF97" s="31">
        <f t="shared" si="29"/>
        <v>0</v>
      </c>
      <c r="AG97" s="31">
        <f t="shared" si="29"/>
        <v>0</v>
      </c>
      <c r="AH97" s="31">
        <f t="shared" si="29"/>
        <v>0</v>
      </c>
      <c r="AI97" s="31">
        <f t="shared" si="29"/>
        <v>0</v>
      </c>
      <c r="AJ97" s="31">
        <f t="shared" si="29"/>
        <v>0</v>
      </c>
      <c r="AK97" s="31">
        <f t="shared" si="29"/>
        <v>0</v>
      </c>
      <c r="AL97" s="33" t="s">
        <v>32</v>
      </c>
      <c r="AP97" s="1"/>
      <c r="AQ97" s="1"/>
      <c r="AR97" s="1"/>
      <c r="AZ97" s="23"/>
    </row>
    <row r="98" spans="1:52" s="16" customFormat="1" ht="31.5" x14ac:dyDescent="0.25">
      <c r="A98" s="32" t="s">
        <v>150</v>
      </c>
      <c r="B98" s="35" t="s">
        <v>195</v>
      </c>
      <c r="C98" s="29" t="s">
        <v>196</v>
      </c>
      <c r="D98" s="30" t="s">
        <v>32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f t="shared" si="29"/>
        <v>0</v>
      </c>
      <c r="AB98" s="31">
        <f t="shared" si="29"/>
        <v>0</v>
      </c>
      <c r="AC98" s="31">
        <f t="shared" si="29"/>
        <v>0</v>
      </c>
      <c r="AD98" s="31">
        <f t="shared" si="29"/>
        <v>0</v>
      </c>
      <c r="AE98" s="31">
        <f t="shared" si="29"/>
        <v>0</v>
      </c>
      <c r="AF98" s="31">
        <f t="shared" si="29"/>
        <v>0</v>
      </c>
      <c r="AG98" s="31">
        <f t="shared" si="29"/>
        <v>0</v>
      </c>
      <c r="AH98" s="31">
        <f t="shared" si="29"/>
        <v>0</v>
      </c>
      <c r="AI98" s="31">
        <f t="shared" si="29"/>
        <v>0</v>
      </c>
      <c r="AJ98" s="31">
        <f t="shared" si="29"/>
        <v>0</v>
      </c>
      <c r="AK98" s="31">
        <f t="shared" si="29"/>
        <v>0</v>
      </c>
      <c r="AL98" s="33" t="s">
        <v>32</v>
      </c>
      <c r="AP98" s="1"/>
      <c r="AQ98" s="1"/>
      <c r="AR98" s="1"/>
      <c r="AZ98" s="23"/>
    </row>
    <row r="99" spans="1:52" s="16" customFormat="1" ht="31.5" x14ac:dyDescent="0.25">
      <c r="A99" s="17" t="s">
        <v>197</v>
      </c>
      <c r="B99" s="18" t="s">
        <v>198</v>
      </c>
      <c r="C99" s="19" t="s">
        <v>31</v>
      </c>
      <c r="D99" s="20" t="s">
        <v>32</v>
      </c>
      <c r="E99" s="21">
        <f t="shared" ref="E99:AK99" si="30">SUM(E100:E177)</f>
        <v>0</v>
      </c>
      <c r="F99" s="21">
        <f t="shared" si="30"/>
        <v>0</v>
      </c>
      <c r="G99" s="21">
        <f t="shared" si="30"/>
        <v>0</v>
      </c>
      <c r="H99" s="21">
        <f t="shared" si="30"/>
        <v>0</v>
      </c>
      <c r="I99" s="21">
        <f t="shared" si="30"/>
        <v>0</v>
      </c>
      <c r="J99" s="21">
        <f t="shared" si="30"/>
        <v>119</v>
      </c>
      <c r="K99" s="21">
        <f t="shared" si="30"/>
        <v>1.2721</v>
      </c>
      <c r="L99" s="21">
        <f t="shared" si="30"/>
        <v>0</v>
      </c>
      <c r="M99" s="21">
        <f t="shared" si="30"/>
        <v>0</v>
      </c>
      <c r="N99" s="21">
        <f t="shared" si="30"/>
        <v>0</v>
      </c>
      <c r="O99" s="21">
        <f t="shared" si="30"/>
        <v>0</v>
      </c>
      <c r="P99" s="21">
        <f t="shared" si="30"/>
        <v>0</v>
      </c>
      <c r="Q99" s="21">
        <f t="shared" si="30"/>
        <v>0</v>
      </c>
      <c r="R99" s="21">
        <f t="shared" si="30"/>
        <v>0</v>
      </c>
      <c r="S99" s="21">
        <f t="shared" si="30"/>
        <v>0</v>
      </c>
      <c r="T99" s="21">
        <f t="shared" si="30"/>
        <v>0</v>
      </c>
      <c r="U99" s="21">
        <f t="shared" si="30"/>
        <v>92</v>
      </c>
      <c r="V99" s="21">
        <f t="shared" si="30"/>
        <v>0.69599999999999995</v>
      </c>
      <c r="W99" s="21">
        <f t="shared" si="30"/>
        <v>0</v>
      </c>
      <c r="X99" s="21">
        <f t="shared" si="30"/>
        <v>0</v>
      </c>
      <c r="Y99" s="21">
        <f t="shared" si="30"/>
        <v>0</v>
      </c>
      <c r="Z99" s="21">
        <f t="shared" si="30"/>
        <v>0</v>
      </c>
      <c r="AA99" s="21">
        <f t="shared" si="30"/>
        <v>0</v>
      </c>
      <c r="AB99" s="21">
        <f t="shared" si="30"/>
        <v>0</v>
      </c>
      <c r="AC99" s="21">
        <f t="shared" si="30"/>
        <v>0</v>
      </c>
      <c r="AD99" s="21">
        <f t="shared" si="30"/>
        <v>0</v>
      </c>
      <c r="AE99" s="21">
        <f t="shared" si="30"/>
        <v>0</v>
      </c>
      <c r="AF99" s="21">
        <f t="shared" si="30"/>
        <v>-27</v>
      </c>
      <c r="AG99" s="21">
        <f t="shared" si="30"/>
        <v>-0.57609999999999995</v>
      </c>
      <c r="AH99" s="21">
        <f t="shared" si="30"/>
        <v>0</v>
      </c>
      <c r="AI99" s="21">
        <f t="shared" si="30"/>
        <v>0</v>
      </c>
      <c r="AJ99" s="21">
        <f t="shared" si="30"/>
        <v>0</v>
      </c>
      <c r="AK99" s="21">
        <f t="shared" si="30"/>
        <v>0</v>
      </c>
      <c r="AL99" s="22" t="s">
        <v>32</v>
      </c>
      <c r="AP99" s="1"/>
      <c r="AQ99" s="1"/>
      <c r="AR99" s="1"/>
      <c r="AZ99" s="23"/>
    </row>
    <row r="100" spans="1:52" s="16" customFormat="1" ht="63" x14ac:dyDescent="0.25">
      <c r="A100" s="32" t="s">
        <v>197</v>
      </c>
      <c r="B100" s="35" t="s">
        <v>199</v>
      </c>
      <c r="C100" s="34" t="s">
        <v>200</v>
      </c>
      <c r="D100" s="30" t="s">
        <v>32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f t="shared" ref="AA100:AK123" si="31">P100-E100</f>
        <v>0</v>
      </c>
      <c r="AB100" s="31">
        <f t="shared" si="31"/>
        <v>0</v>
      </c>
      <c r="AC100" s="31">
        <f t="shared" si="31"/>
        <v>0</v>
      </c>
      <c r="AD100" s="31">
        <f t="shared" si="31"/>
        <v>0</v>
      </c>
      <c r="AE100" s="31">
        <f t="shared" si="31"/>
        <v>0</v>
      </c>
      <c r="AF100" s="31">
        <f t="shared" si="31"/>
        <v>0</v>
      </c>
      <c r="AG100" s="31">
        <f t="shared" si="31"/>
        <v>0</v>
      </c>
      <c r="AH100" s="31">
        <f t="shared" si="31"/>
        <v>0</v>
      </c>
      <c r="AI100" s="31">
        <f t="shared" si="31"/>
        <v>0</v>
      </c>
      <c r="AJ100" s="31">
        <f t="shared" si="31"/>
        <v>0</v>
      </c>
      <c r="AK100" s="31">
        <f t="shared" si="31"/>
        <v>0</v>
      </c>
      <c r="AL100" s="33" t="s">
        <v>32</v>
      </c>
      <c r="AP100" s="1"/>
      <c r="AQ100" s="1"/>
      <c r="AR100" s="1"/>
      <c r="AZ100" s="23"/>
    </row>
    <row r="101" spans="1:52" s="16" customFormat="1" ht="110.25" x14ac:dyDescent="0.25">
      <c r="A101" s="32" t="s">
        <v>197</v>
      </c>
      <c r="B101" s="35" t="s">
        <v>201</v>
      </c>
      <c r="C101" s="34" t="s">
        <v>202</v>
      </c>
      <c r="D101" s="30" t="s">
        <v>32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f t="shared" si="31"/>
        <v>0</v>
      </c>
      <c r="AB101" s="31">
        <f t="shared" si="31"/>
        <v>0</v>
      </c>
      <c r="AC101" s="31">
        <f t="shared" si="31"/>
        <v>0</v>
      </c>
      <c r="AD101" s="31">
        <f t="shared" si="31"/>
        <v>0</v>
      </c>
      <c r="AE101" s="31">
        <f t="shared" si="31"/>
        <v>0</v>
      </c>
      <c r="AF101" s="31">
        <f t="shared" si="31"/>
        <v>0</v>
      </c>
      <c r="AG101" s="31">
        <f t="shared" si="31"/>
        <v>0</v>
      </c>
      <c r="AH101" s="31">
        <f t="shared" si="31"/>
        <v>0</v>
      </c>
      <c r="AI101" s="31">
        <f t="shared" si="31"/>
        <v>0</v>
      </c>
      <c r="AJ101" s="31">
        <f t="shared" si="31"/>
        <v>0</v>
      </c>
      <c r="AK101" s="31">
        <f t="shared" si="31"/>
        <v>0</v>
      </c>
      <c r="AL101" s="33" t="s">
        <v>32</v>
      </c>
      <c r="AP101" s="1"/>
      <c r="AQ101" s="1"/>
      <c r="AR101" s="1"/>
      <c r="AZ101" s="23"/>
    </row>
    <row r="102" spans="1:52" s="16" customFormat="1" ht="94.5" x14ac:dyDescent="0.25">
      <c r="A102" s="32" t="s">
        <v>197</v>
      </c>
      <c r="B102" s="35" t="s">
        <v>203</v>
      </c>
      <c r="C102" s="29" t="s">
        <v>204</v>
      </c>
      <c r="D102" s="30" t="s">
        <v>32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1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1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f t="shared" si="31"/>
        <v>0</v>
      </c>
      <c r="AB102" s="31">
        <f t="shared" si="31"/>
        <v>0</v>
      </c>
      <c r="AC102" s="31">
        <f t="shared" si="31"/>
        <v>0</v>
      </c>
      <c r="AD102" s="31">
        <f t="shared" si="31"/>
        <v>0</v>
      </c>
      <c r="AE102" s="31">
        <f t="shared" si="31"/>
        <v>0</v>
      </c>
      <c r="AF102" s="31">
        <f t="shared" si="31"/>
        <v>0</v>
      </c>
      <c r="AG102" s="31">
        <f t="shared" si="31"/>
        <v>0</v>
      </c>
      <c r="AH102" s="31">
        <f t="shared" si="31"/>
        <v>0</v>
      </c>
      <c r="AI102" s="31">
        <f t="shared" si="31"/>
        <v>0</v>
      </c>
      <c r="AJ102" s="31">
        <f t="shared" si="31"/>
        <v>0</v>
      </c>
      <c r="AK102" s="31">
        <f t="shared" si="31"/>
        <v>0</v>
      </c>
      <c r="AL102" s="33" t="s">
        <v>32</v>
      </c>
      <c r="AP102" s="1"/>
      <c r="AQ102" s="1"/>
      <c r="AR102" s="1"/>
      <c r="AZ102" s="23"/>
    </row>
    <row r="103" spans="1:52" s="16" customFormat="1" ht="31.5" x14ac:dyDescent="0.25">
      <c r="A103" s="32" t="s">
        <v>197</v>
      </c>
      <c r="B103" s="28" t="s">
        <v>205</v>
      </c>
      <c r="C103" s="29" t="s">
        <v>206</v>
      </c>
      <c r="D103" s="30" t="s">
        <v>32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1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1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f t="shared" si="31"/>
        <v>0</v>
      </c>
      <c r="AB103" s="31">
        <f t="shared" si="31"/>
        <v>0</v>
      </c>
      <c r="AC103" s="31">
        <f t="shared" si="31"/>
        <v>0</v>
      </c>
      <c r="AD103" s="31">
        <f t="shared" si="31"/>
        <v>0</v>
      </c>
      <c r="AE103" s="31">
        <f t="shared" si="31"/>
        <v>0</v>
      </c>
      <c r="AF103" s="31">
        <f t="shared" si="31"/>
        <v>0</v>
      </c>
      <c r="AG103" s="31">
        <f t="shared" si="31"/>
        <v>0</v>
      </c>
      <c r="AH103" s="31">
        <f t="shared" si="31"/>
        <v>0</v>
      </c>
      <c r="AI103" s="31">
        <f t="shared" si="31"/>
        <v>0</v>
      </c>
      <c r="AJ103" s="31">
        <f t="shared" si="31"/>
        <v>0</v>
      </c>
      <c r="AK103" s="31">
        <f t="shared" si="31"/>
        <v>0</v>
      </c>
      <c r="AL103" s="33" t="s">
        <v>32</v>
      </c>
      <c r="AP103" s="1"/>
      <c r="AQ103" s="1"/>
      <c r="AR103" s="1"/>
      <c r="AZ103" s="23"/>
    </row>
    <row r="104" spans="1:52" s="16" customFormat="1" ht="173.25" x14ac:dyDescent="0.25">
      <c r="A104" s="32" t="s">
        <v>197</v>
      </c>
      <c r="B104" s="28" t="s">
        <v>909</v>
      </c>
      <c r="C104" s="29" t="s">
        <v>207</v>
      </c>
      <c r="D104" s="30" t="s">
        <v>32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1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f t="shared" si="31"/>
        <v>0</v>
      </c>
      <c r="AB104" s="31">
        <f t="shared" si="31"/>
        <v>0</v>
      </c>
      <c r="AC104" s="31">
        <f t="shared" si="31"/>
        <v>0</v>
      </c>
      <c r="AD104" s="31">
        <f t="shared" si="31"/>
        <v>0</v>
      </c>
      <c r="AE104" s="31">
        <f t="shared" si="31"/>
        <v>0</v>
      </c>
      <c r="AF104" s="31">
        <f t="shared" si="31"/>
        <v>-1</v>
      </c>
      <c r="AG104" s="31">
        <f t="shared" si="31"/>
        <v>0</v>
      </c>
      <c r="AH104" s="31">
        <f t="shared" si="31"/>
        <v>0</v>
      </c>
      <c r="AI104" s="31">
        <f t="shared" si="31"/>
        <v>0</v>
      </c>
      <c r="AJ104" s="31">
        <f t="shared" si="31"/>
        <v>0</v>
      </c>
      <c r="AK104" s="31">
        <f t="shared" si="31"/>
        <v>0</v>
      </c>
      <c r="AL104" s="33" t="s">
        <v>208</v>
      </c>
      <c r="AP104" s="1"/>
      <c r="AQ104" s="1"/>
      <c r="AR104" s="1"/>
      <c r="AZ104" s="23"/>
    </row>
    <row r="105" spans="1:52" s="16" customFormat="1" ht="78.75" x14ac:dyDescent="0.25">
      <c r="A105" s="32" t="s">
        <v>197</v>
      </c>
      <c r="B105" s="28" t="s">
        <v>209</v>
      </c>
      <c r="C105" s="29" t="s">
        <v>210</v>
      </c>
      <c r="D105" s="30" t="s">
        <v>32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1</v>
      </c>
      <c r="K105" s="31">
        <v>1.2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1</v>
      </c>
      <c r="V105" s="31">
        <v>0.624</v>
      </c>
      <c r="W105" s="31">
        <v>0</v>
      </c>
      <c r="X105" s="31">
        <v>0</v>
      </c>
      <c r="Y105" s="31">
        <v>0</v>
      </c>
      <c r="Z105" s="31">
        <v>0</v>
      </c>
      <c r="AA105" s="31">
        <f t="shared" si="31"/>
        <v>0</v>
      </c>
      <c r="AB105" s="31">
        <f t="shared" si="31"/>
        <v>0</v>
      </c>
      <c r="AC105" s="31">
        <f t="shared" si="31"/>
        <v>0</v>
      </c>
      <c r="AD105" s="31">
        <f t="shared" si="31"/>
        <v>0</v>
      </c>
      <c r="AE105" s="31">
        <f t="shared" si="31"/>
        <v>0</v>
      </c>
      <c r="AF105" s="31">
        <f t="shared" si="31"/>
        <v>0</v>
      </c>
      <c r="AG105" s="31">
        <f t="shared" si="31"/>
        <v>-0.57599999999999996</v>
      </c>
      <c r="AH105" s="31">
        <f t="shared" si="31"/>
        <v>0</v>
      </c>
      <c r="AI105" s="31">
        <f t="shared" si="31"/>
        <v>0</v>
      </c>
      <c r="AJ105" s="31">
        <f t="shared" si="31"/>
        <v>0</v>
      </c>
      <c r="AK105" s="31">
        <f t="shared" si="31"/>
        <v>0</v>
      </c>
      <c r="AL105" s="33" t="s">
        <v>62</v>
      </c>
      <c r="AP105" s="1"/>
      <c r="AQ105" s="1"/>
      <c r="AR105" s="1"/>
      <c r="AZ105" s="23"/>
    </row>
    <row r="106" spans="1:52" s="16" customFormat="1" ht="110.25" x14ac:dyDescent="0.25">
      <c r="A106" s="32" t="s">
        <v>197</v>
      </c>
      <c r="B106" s="28" t="s">
        <v>211</v>
      </c>
      <c r="C106" s="29" t="s">
        <v>212</v>
      </c>
      <c r="D106" s="30" t="s">
        <v>32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f t="shared" si="31"/>
        <v>0</v>
      </c>
      <c r="AB106" s="31">
        <f t="shared" si="31"/>
        <v>0</v>
      </c>
      <c r="AC106" s="31">
        <f t="shared" si="31"/>
        <v>0</v>
      </c>
      <c r="AD106" s="31">
        <f t="shared" si="31"/>
        <v>0</v>
      </c>
      <c r="AE106" s="31">
        <f t="shared" si="31"/>
        <v>0</v>
      </c>
      <c r="AF106" s="31">
        <f t="shared" si="31"/>
        <v>0</v>
      </c>
      <c r="AG106" s="31">
        <f t="shared" si="31"/>
        <v>0</v>
      </c>
      <c r="AH106" s="31">
        <f t="shared" si="31"/>
        <v>0</v>
      </c>
      <c r="AI106" s="31">
        <f t="shared" si="31"/>
        <v>0</v>
      </c>
      <c r="AJ106" s="31">
        <f t="shared" si="31"/>
        <v>0</v>
      </c>
      <c r="AK106" s="31">
        <f t="shared" si="31"/>
        <v>0</v>
      </c>
      <c r="AL106" s="33" t="s">
        <v>32</v>
      </c>
      <c r="AP106" s="1"/>
      <c r="AQ106" s="1"/>
      <c r="AR106" s="1"/>
      <c r="AZ106" s="23"/>
    </row>
    <row r="107" spans="1:52" s="16" customFormat="1" ht="47.25" x14ac:dyDescent="0.25">
      <c r="A107" s="32" t="s">
        <v>197</v>
      </c>
      <c r="B107" s="28" t="s">
        <v>213</v>
      </c>
      <c r="C107" s="29" t="s">
        <v>214</v>
      </c>
      <c r="D107" s="30" t="s">
        <v>32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f t="shared" si="31"/>
        <v>0</v>
      </c>
      <c r="AB107" s="31">
        <f t="shared" si="31"/>
        <v>0</v>
      </c>
      <c r="AC107" s="31">
        <f t="shared" si="31"/>
        <v>0</v>
      </c>
      <c r="AD107" s="31">
        <f t="shared" si="31"/>
        <v>0</v>
      </c>
      <c r="AE107" s="31">
        <f t="shared" si="31"/>
        <v>0</v>
      </c>
      <c r="AF107" s="31">
        <f t="shared" si="31"/>
        <v>0</v>
      </c>
      <c r="AG107" s="31">
        <f t="shared" si="31"/>
        <v>0</v>
      </c>
      <c r="AH107" s="31">
        <f t="shared" si="31"/>
        <v>0</v>
      </c>
      <c r="AI107" s="31">
        <f t="shared" si="31"/>
        <v>0</v>
      </c>
      <c r="AJ107" s="31">
        <f t="shared" si="31"/>
        <v>0</v>
      </c>
      <c r="AK107" s="31">
        <f t="shared" si="31"/>
        <v>0</v>
      </c>
      <c r="AL107" s="33" t="s">
        <v>32</v>
      </c>
      <c r="AP107" s="1"/>
      <c r="AQ107" s="1"/>
      <c r="AR107" s="1"/>
      <c r="AZ107" s="23"/>
    </row>
    <row r="108" spans="1:52" s="16" customFormat="1" ht="47.25" x14ac:dyDescent="0.25">
      <c r="A108" s="32" t="s">
        <v>197</v>
      </c>
      <c r="B108" s="28" t="s">
        <v>215</v>
      </c>
      <c r="C108" s="29" t="s">
        <v>216</v>
      </c>
      <c r="D108" s="30" t="s">
        <v>32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f t="shared" si="31"/>
        <v>0</v>
      </c>
      <c r="AB108" s="31">
        <f t="shared" si="31"/>
        <v>0</v>
      </c>
      <c r="AC108" s="31">
        <f t="shared" si="31"/>
        <v>0</v>
      </c>
      <c r="AD108" s="31">
        <f t="shared" si="31"/>
        <v>0</v>
      </c>
      <c r="AE108" s="31">
        <f t="shared" si="31"/>
        <v>0</v>
      </c>
      <c r="AF108" s="31">
        <f t="shared" si="31"/>
        <v>0</v>
      </c>
      <c r="AG108" s="31">
        <f t="shared" si="31"/>
        <v>0</v>
      </c>
      <c r="AH108" s="31">
        <f t="shared" si="31"/>
        <v>0</v>
      </c>
      <c r="AI108" s="31">
        <f t="shared" si="31"/>
        <v>0</v>
      </c>
      <c r="AJ108" s="31">
        <f t="shared" si="31"/>
        <v>0</v>
      </c>
      <c r="AK108" s="31">
        <f t="shared" si="31"/>
        <v>0</v>
      </c>
      <c r="AL108" s="33" t="s">
        <v>32</v>
      </c>
      <c r="AP108" s="1"/>
      <c r="AQ108" s="1"/>
      <c r="AR108" s="1"/>
      <c r="AZ108" s="23"/>
    </row>
    <row r="109" spans="1:52" s="16" customFormat="1" ht="47.25" x14ac:dyDescent="0.25">
      <c r="A109" s="32" t="s">
        <v>197</v>
      </c>
      <c r="B109" s="28" t="s">
        <v>217</v>
      </c>
      <c r="C109" s="29" t="s">
        <v>218</v>
      </c>
      <c r="D109" s="30" t="s">
        <v>32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f t="shared" si="31"/>
        <v>0</v>
      </c>
      <c r="AB109" s="31">
        <f t="shared" si="31"/>
        <v>0</v>
      </c>
      <c r="AC109" s="31">
        <f t="shared" si="31"/>
        <v>0</v>
      </c>
      <c r="AD109" s="31">
        <f t="shared" si="31"/>
        <v>0</v>
      </c>
      <c r="AE109" s="31">
        <f t="shared" si="31"/>
        <v>0</v>
      </c>
      <c r="AF109" s="31">
        <f t="shared" si="31"/>
        <v>0</v>
      </c>
      <c r="AG109" s="31">
        <f t="shared" si="31"/>
        <v>0</v>
      </c>
      <c r="AH109" s="31">
        <f t="shared" si="31"/>
        <v>0</v>
      </c>
      <c r="AI109" s="31">
        <f t="shared" si="31"/>
        <v>0</v>
      </c>
      <c r="AJ109" s="31">
        <f t="shared" si="31"/>
        <v>0</v>
      </c>
      <c r="AK109" s="31">
        <f t="shared" si="31"/>
        <v>0</v>
      </c>
      <c r="AL109" s="33" t="s">
        <v>32</v>
      </c>
      <c r="AP109" s="1"/>
      <c r="AQ109" s="1"/>
      <c r="AR109" s="1"/>
      <c r="AZ109" s="23"/>
    </row>
    <row r="110" spans="1:52" s="16" customFormat="1" ht="31.5" x14ac:dyDescent="0.25">
      <c r="A110" s="32" t="s">
        <v>197</v>
      </c>
      <c r="B110" s="28" t="s">
        <v>219</v>
      </c>
      <c r="C110" s="29" t="s">
        <v>220</v>
      </c>
      <c r="D110" s="30" t="s">
        <v>32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f t="shared" si="31"/>
        <v>0</v>
      </c>
      <c r="AB110" s="31">
        <f t="shared" si="31"/>
        <v>0</v>
      </c>
      <c r="AC110" s="31">
        <f t="shared" si="31"/>
        <v>0</v>
      </c>
      <c r="AD110" s="31">
        <f t="shared" si="31"/>
        <v>0</v>
      </c>
      <c r="AE110" s="31">
        <f t="shared" si="31"/>
        <v>0</v>
      </c>
      <c r="AF110" s="31">
        <f t="shared" si="31"/>
        <v>0</v>
      </c>
      <c r="AG110" s="31">
        <f t="shared" si="31"/>
        <v>0</v>
      </c>
      <c r="AH110" s="31">
        <f t="shared" si="31"/>
        <v>0</v>
      </c>
      <c r="AI110" s="31">
        <f t="shared" si="31"/>
        <v>0</v>
      </c>
      <c r="AJ110" s="31">
        <f t="shared" si="31"/>
        <v>0</v>
      </c>
      <c r="AK110" s="31">
        <f t="shared" si="31"/>
        <v>0</v>
      </c>
      <c r="AL110" s="33" t="s">
        <v>32</v>
      </c>
      <c r="AP110" s="1"/>
      <c r="AQ110" s="1"/>
      <c r="AR110" s="1"/>
      <c r="AZ110" s="23"/>
    </row>
    <row r="111" spans="1:52" s="16" customFormat="1" ht="31.5" x14ac:dyDescent="0.25">
      <c r="A111" s="32" t="s">
        <v>197</v>
      </c>
      <c r="B111" s="28" t="s">
        <v>221</v>
      </c>
      <c r="C111" s="29" t="s">
        <v>222</v>
      </c>
      <c r="D111" s="30" t="s">
        <v>32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1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1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f t="shared" si="31"/>
        <v>0</v>
      </c>
      <c r="AB111" s="31">
        <f t="shared" si="31"/>
        <v>0</v>
      </c>
      <c r="AC111" s="31">
        <f t="shared" si="31"/>
        <v>0</v>
      </c>
      <c r="AD111" s="31">
        <f t="shared" si="31"/>
        <v>0</v>
      </c>
      <c r="AE111" s="31">
        <f t="shared" si="31"/>
        <v>0</v>
      </c>
      <c r="AF111" s="31">
        <f t="shared" si="31"/>
        <v>0</v>
      </c>
      <c r="AG111" s="31">
        <f t="shared" si="31"/>
        <v>0</v>
      </c>
      <c r="AH111" s="31">
        <f t="shared" si="31"/>
        <v>0</v>
      </c>
      <c r="AI111" s="31">
        <f t="shared" si="31"/>
        <v>0</v>
      </c>
      <c r="AJ111" s="31">
        <f t="shared" si="31"/>
        <v>0</v>
      </c>
      <c r="AK111" s="31">
        <f t="shared" si="31"/>
        <v>0</v>
      </c>
      <c r="AL111" s="33" t="s">
        <v>32</v>
      </c>
      <c r="AP111" s="1"/>
      <c r="AQ111" s="1"/>
      <c r="AR111" s="1"/>
      <c r="AZ111" s="23"/>
    </row>
    <row r="112" spans="1:52" s="16" customFormat="1" x14ac:dyDescent="0.25">
      <c r="A112" s="32" t="s">
        <v>197</v>
      </c>
      <c r="B112" s="35" t="s">
        <v>223</v>
      </c>
      <c r="C112" s="34" t="s">
        <v>224</v>
      </c>
      <c r="D112" s="30" t="s">
        <v>32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1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1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f t="shared" si="31"/>
        <v>0</v>
      </c>
      <c r="AB112" s="31">
        <f t="shared" si="31"/>
        <v>0</v>
      </c>
      <c r="AC112" s="31">
        <f t="shared" si="31"/>
        <v>0</v>
      </c>
      <c r="AD112" s="31">
        <f t="shared" si="31"/>
        <v>0</v>
      </c>
      <c r="AE112" s="31">
        <f t="shared" si="31"/>
        <v>0</v>
      </c>
      <c r="AF112" s="31">
        <f t="shared" si="31"/>
        <v>0</v>
      </c>
      <c r="AG112" s="31">
        <f t="shared" si="31"/>
        <v>0</v>
      </c>
      <c r="AH112" s="31">
        <f t="shared" si="31"/>
        <v>0</v>
      </c>
      <c r="AI112" s="31">
        <f t="shared" si="31"/>
        <v>0</v>
      </c>
      <c r="AJ112" s="31">
        <f t="shared" si="31"/>
        <v>0</v>
      </c>
      <c r="AK112" s="31">
        <f t="shared" si="31"/>
        <v>0</v>
      </c>
      <c r="AL112" s="33" t="s">
        <v>32</v>
      </c>
      <c r="AP112" s="1"/>
      <c r="AQ112" s="1"/>
      <c r="AR112" s="1"/>
      <c r="AZ112" s="23"/>
    </row>
    <row r="113" spans="1:52" s="16" customFormat="1" x14ac:dyDescent="0.25">
      <c r="A113" s="32" t="s">
        <v>197</v>
      </c>
      <c r="B113" s="35" t="s">
        <v>225</v>
      </c>
      <c r="C113" s="34" t="s">
        <v>226</v>
      </c>
      <c r="D113" s="30" t="s">
        <v>32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f t="shared" si="31"/>
        <v>0</v>
      </c>
      <c r="AB113" s="31">
        <f t="shared" si="31"/>
        <v>0</v>
      </c>
      <c r="AC113" s="31">
        <f t="shared" si="31"/>
        <v>0</v>
      </c>
      <c r="AD113" s="31">
        <f t="shared" si="31"/>
        <v>0</v>
      </c>
      <c r="AE113" s="31">
        <f t="shared" si="31"/>
        <v>0</v>
      </c>
      <c r="AF113" s="31">
        <f t="shared" si="31"/>
        <v>0</v>
      </c>
      <c r="AG113" s="31">
        <f t="shared" si="31"/>
        <v>0</v>
      </c>
      <c r="AH113" s="31">
        <f t="shared" si="31"/>
        <v>0</v>
      </c>
      <c r="AI113" s="31">
        <f t="shared" si="31"/>
        <v>0</v>
      </c>
      <c r="AJ113" s="31">
        <f t="shared" si="31"/>
        <v>0</v>
      </c>
      <c r="AK113" s="31">
        <f t="shared" si="31"/>
        <v>0</v>
      </c>
      <c r="AL113" s="33" t="s">
        <v>32</v>
      </c>
      <c r="AP113" s="1"/>
      <c r="AQ113" s="1"/>
      <c r="AR113" s="1"/>
      <c r="AZ113" s="23"/>
    </row>
    <row r="114" spans="1:52" s="16" customFormat="1" ht="31.5" x14ac:dyDescent="0.25">
      <c r="A114" s="32" t="s">
        <v>197</v>
      </c>
      <c r="B114" s="35" t="s">
        <v>227</v>
      </c>
      <c r="C114" s="34" t="s">
        <v>228</v>
      </c>
      <c r="D114" s="30" t="s">
        <v>32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f t="shared" si="31"/>
        <v>0</v>
      </c>
      <c r="AB114" s="31">
        <f t="shared" si="31"/>
        <v>0</v>
      </c>
      <c r="AC114" s="31">
        <f t="shared" si="31"/>
        <v>0</v>
      </c>
      <c r="AD114" s="31">
        <f t="shared" si="31"/>
        <v>0</v>
      </c>
      <c r="AE114" s="31">
        <f t="shared" si="31"/>
        <v>0</v>
      </c>
      <c r="AF114" s="31">
        <f t="shared" si="31"/>
        <v>0</v>
      </c>
      <c r="AG114" s="31">
        <f t="shared" si="31"/>
        <v>0</v>
      </c>
      <c r="AH114" s="31">
        <f t="shared" si="31"/>
        <v>0</v>
      </c>
      <c r="AI114" s="31">
        <f t="shared" si="31"/>
        <v>0</v>
      </c>
      <c r="AJ114" s="31">
        <f t="shared" si="31"/>
        <v>0</v>
      </c>
      <c r="AK114" s="31">
        <f t="shared" si="31"/>
        <v>0</v>
      </c>
      <c r="AL114" s="33" t="s">
        <v>32</v>
      </c>
      <c r="AP114" s="1"/>
      <c r="AQ114" s="1"/>
      <c r="AR114" s="1"/>
      <c r="AZ114" s="23"/>
    </row>
    <row r="115" spans="1:52" s="16" customFormat="1" ht="31.5" x14ac:dyDescent="0.25">
      <c r="A115" s="32" t="s">
        <v>197</v>
      </c>
      <c r="B115" s="35" t="s">
        <v>229</v>
      </c>
      <c r="C115" s="34" t="s">
        <v>230</v>
      </c>
      <c r="D115" s="30" t="s">
        <v>32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4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4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f t="shared" si="31"/>
        <v>0</v>
      </c>
      <c r="AB115" s="31">
        <f t="shared" si="31"/>
        <v>0</v>
      </c>
      <c r="AC115" s="31">
        <f t="shared" si="31"/>
        <v>0</v>
      </c>
      <c r="AD115" s="31">
        <f t="shared" si="31"/>
        <v>0</v>
      </c>
      <c r="AE115" s="31">
        <f t="shared" si="31"/>
        <v>0</v>
      </c>
      <c r="AF115" s="31">
        <f t="shared" si="31"/>
        <v>0</v>
      </c>
      <c r="AG115" s="31">
        <f t="shared" si="31"/>
        <v>0</v>
      </c>
      <c r="AH115" s="31">
        <f t="shared" si="31"/>
        <v>0</v>
      </c>
      <c r="AI115" s="31">
        <f t="shared" si="31"/>
        <v>0</v>
      </c>
      <c r="AJ115" s="31">
        <f t="shared" si="31"/>
        <v>0</v>
      </c>
      <c r="AK115" s="31">
        <f t="shared" si="31"/>
        <v>0</v>
      </c>
      <c r="AL115" s="33" t="s">
        <v>32</v>
      </c>
      <c r="AP115" s="1"/>
      <c r="AQ115" s="1"/>
      <c r="AR115" s="1"/>
      <c r="AZ115" s="23"/>
    </row>
    <row r="116" spans="1:52" s="16" customFormat="1" ht="78.75" x14ac:dyDescent="0.25">
      <c r="A116" s="32" t="s">
        <v>197</v>
      </c>
      <c r="B116" s="35" t="s">
        <v>231</v>
      </c>
      <c r="C116" s="34" t="s">
        <v>232</v>
      </c>
      <c r="D116" s="30" t="s">
        <v>32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1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f t="shared" si="31"/>
        <v>0</v>
      </c>
      <c r="AB116" s="31">
        <f t="shared" si="31"/>
        <v>0</v>
      </c>
      <c r="AC116" s="31">
        <f t="shared" si="31"/>
        <v>0</v>
      </c>
      <c r="AD116" s="31">
        <f t="shared" si="31"/>
        <v>0</v>
      </c>
      <c r="AE116" s="31">
        <f t="shared" si="31"/>
        <v>0</v>
      </c>
      <c r="AF116" s="31">
        <f t="shared" si="31"/>
        <v>-1</v>
      </c>
      <c r="AG116" s="31">
        <f t="shared" si="31"/>
        <v>0</v>
      </c>
      <c r="AH116" s="31">
        <f t="shared" si="31"/>
        <v>0</v>
      </c>
      <c r="AI116" s="31">
        <f t="shared" si="31"/>
        <v>0</v>
      </c>
      <c r="AJ116" s="31">
        <f t="shared" si="31"/>
        <v>0</v>
      </c>
      <c r="AK116" s="31">
        <f t="shared" si="31"/>
        <v>0</v>
      </c>
      <c r="AL116" s="33" t="s">
        <v>233</v>
      </c>
      <c r="AP116" s="1"/>
      <c r="AQ116" s="1"/>
      <c r="AR116" s="1"/>
      <c r="AZ116" s="23"/>
    </row>
    <row r="117" spans="1:52" s="16" customFormat="1" ht="47.25" x14ac:dyDescent="0.25">
      <c r="A117" s="32" t="s">
        <v>197</v>
      </c>
      <c r="B117" s="35" t="s">
        <v>234</v>
      </c>
      <c r="C117" s="34" t="s">
        <v>235</v>
      </c>
      <c r="D117" s="30" t="s">
        <v>32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1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1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f t="shared" si="31"/>
        <v>0</v>
      </c>
      <c r="AB117" s="31">
        <f t="shared" si="31"/>
        <v>0</v>
      </c>
      <c r="AC117" s="31">
        <f t="shared" si="31"/>
        <v>0</v>
      </c>
      <c r="AD117" s="31">
        <f t="shared" si="31"/>
        <v>0</v>
      </c>
      <c r="AE117" s="31">
        <f t="shared" si="31"/>
        <v>0</v>
      </c>
      <c r="AF117" s="31">
        <f t="shared" si="31"/>
        <v>0</v>
      </c>
      <c r="AG117" s="31">
        <f t="shared" si="31"/>
        <v>0</v>
      </c>
      <c r="AH117" s="31">
        <f t="shared" si="31"/>
        <v>0</v>
      </c>
      <c r="AI117" s="31">
        <f t="shared" si="31"/>
        <v>0</v>
      </c>
      <c r="AJ117" s="31">
        <f t="shared" si="31"/>
        <v>0</v>
      </c>
      <c r="AK117" s="31">
        <f t="shared" si="31"/>
        <v>0</v>
      </c>
      <c r="AL117" s="33" t="s">
        <v>32</v>
      </c>
      <c r="AP117" s="1"/>
      <c r="AQ117" s="1"/>
      <c r="AR117" s="1"/>
      <c r="AZ117" s="23"/>
    </row>
    <row r="118" spans="1:52" s="16" customFormat="1" ht="63" x14ac:dyDescent="0.25">
      <c r="A118" s="32" t="s">
        <v>197</v>
      </c>
      <c r="B118" s="35" t="s">
        <v>236</v>
      </c>
      <c r="C118" s="34" t="s">
        <v>237</v>
      </c>
      <c r="D118" s="30" t="s">
        <v>32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37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30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f t="shared" si="31"/>
        <v>0</v>
      </c>
      <c r="AB118" s="31">
        <f t="shared" si="31"/>
        <v>0</v>
      </c>
      <c r="AC118" s="31">
        <f t="shared" si="31"/>
        <v>0</v>
      </c>
      <c r="AD118" s="31">
        <f t="shared" si="31"/>
        <v>0</v>
      </c>
      <c r="AE118" s="31">
        <f t="shared" si="31"/>
        <v>0</v>
      </c>
      <c r="AF118" s="31">
        <f t="shared" si="31"/>
        <v>-7</v>
      </c>
      <c r="AG118" s="31">
        <f t="shared" si="31"/>
        <v>0</v>
      </c>
      <c r="AH118" s="31">
        <f t="shared" si="31"/>
        <v>0</v>
      </c>
      <c r="AI118" s="31">
        <f t="shared" si="31"/>
        <v>0</v>
      </c>
      <c r="AJ118" s="31">
        <f t="shared" si="31"/>
        <v>0</v>
      </c>
      <c r="AK118" s="31">
        <f t="shared" si="31"/>
        <v>0</v>
      </c>
      <c r="AL118" s="33" t="s">
        <v>62</v>
      </c>
      <c r="AP118" s="1"/>
      <c r="AQ118" s="1"/>
      <c r="AR118" s="1"/>
      <c r="AZ118" s="23"/>
    </row>
    <row r="119" spans="1:52" s="16" customFormat="1" ht="31.5" x14ac:dyDescent="0.25">
      <c r="A119" s="32" t="s">
        <v>197</v>
      </c>
      <c r="B119" s="35" t="s">
        <v>238</v>
      </c>
      <c r="C119" s="34" t="s">
        <v>239</v>
      </c>
      <c r="D119" s="30" t="s">
        <v>32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2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2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f t="shared" si="31"/>
        <v>0</v>
      </c>
      <c r="AB119" s="31">
        <f t="shared" si="31"/>
        <v>0</v>
      </c>
      <c r="AC119" s="31">
        <f t="shared" si="31"/>
        <v>0</v>
      </c>
      <c r="AD119" s="31">
        <f t="shared" si="31"/>
        <v>0</v>
      </c>
      <c r="AE119" s="31">
        <f t="shared" si="31"/>
        <v>0</v>
      </c>
      <c r="AF119" s="31">
        <f t="shared" si="31"/>
        <v>0</v>
      </c>
      <c r="AG119" s="31">
        <f t="shared" si="31"/>
        <v>0</v>
      </c>
      <c r="AH119" s="31">
        <f t="shared" si="31"/>
        <v>0</v>
      </c>
      <c r="AI119" s="31">
        <f t="shared" si="31"/>
        <v>0</v>
      </c>
      <c r="AJ119" s="31">
        <f t="shared" si="31"/>
        <v>0</v>
      </c>
      <c r="AK119" s="31">
        <f t="shared" si="31"/>
        <v>0</v>
      </c>
      <c r="AL119" s="33" t="s">
        <v>32</v>
      </c>
      <c r="AP119" s="1"/>
      <c r="AQ119" s="1"/>
      <c r="AR119" s="1"/>
      <c r="AZ119" s="23"/>
    </row>
    <row r="120" spans="1:52" s="16" customFormat="1" ht="47.25" x14ac:dyDescent="0.25">
      <c r="A120" s="32" t="s">
        <v>197</v>
      </c>
      <c r="B120" s="35" t="s">
        <v>240</v>
      </c>
      <c r="C120" s="34" t="s">
        <v>241</v>
      </c>
      <c r="D120" s="30" t="s">
        <v>32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5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5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f t="shared" si="31"/>
        <v>0</v>
      </c>
      <c r="AB120" s="31">
        <f t="shared" si="31"/>
        <v>0</v>
      </c>
      <c r="AC120" s="31">
        <f t="shared" si="31"/>
        <v>0</v>
      </c>
      <c r="AD120" s="31">
        <f t="shared" si="31"/>
        <v>0</v>
      </c>
      <c r="AE120" s="31">
        <f t="shared" si="31"/>
        <v>0</v>
      </c>
      <c r="AF120" s="31">
        <f t="shared" si="31"/>
        <v>0</v>
      </c>
      <c r="AG120" s="31">
        <f t="shared" si="31"/>
        <v>0</v>
      </c>
      <c r="AH120" s="31">
        <f t="shared" si="31"/>
        <v>0</v>
      </c>
      <c r="AI120" s="31">
        <f t="shared" si="31"/>
        <v>0</v>
      </c>
      <c r="AJ120" s="31">
        <f t="shared" si="31"/>
        <v>0</v>
      </c>
      <c r="AK120" s="31">
        <f t="shared" si="31"/>
        <v>0</v>
      </c>
      <c r="AL120" s="33" t="s">
        <v>32</v>
      </c>
      <c r="AP120" s="1"/>
      <c r="AQ120" s="1"/>
      <c r="AR120" s="1"/>
      <c r="AZ120" s="23"/>
    </row>
    <row r="121" spans="1:52" s="16" customFormat="1" ht="47.25" x14ac:dyDescent="0.25">
      <c r="A121" s="32" t="s">
        <v>197</v>
      </c>
      <c r="B121" s="35" t="s">
        <v>242</v>
      </c>
      <c r="C121" s="34" t="s">
        <v>243</v>
      </c>
      <c r="D121" s="30" t="s">
        <v>32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1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1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f t="shared" si="31"/>
        <v>0</v>
      </c>
      <c r="AB121" s="31">
        <f t="shared" si="31"/>
        <v>0</v>
      </c>
      <c r="AC121" s="31">
        <f t="shared" si="31"/>
        <v>0</v>
      </c>
      <c r="AD121" s="31">
        <f t="shared" si="31"/>
        <v>0</v>
      </c>
      <c r="AE121" s="31">
        <f t="shared" si="31"/>
        <v>0</v>
      </c>
      <c r="AF121" s="31">
        <f t="shared" si="31"/>
        <v>0</v>
      </c>
      <c r="AG121" s="31">
        <f t="shared" si="31"/>
        <v>0</v>
      </c>
      <c r="AH121" s="31">
        <f t="shared" si="31"/>
        <v>0</v>
      </c>
      <c r="AI121" s="31">
        <f t="shared" si="31"/>
        <v>0</v>
      </c>
      <c r="AJ121" s="31">
        <f t="shared" si="31"/>
        <v>0</v>
      </c>
      <c r="AK121" s="31">
        <f t="shared" si="31"/>
        <v>0</v>
      </c>
      <c r="AL121" s="33" t="s">
        <v>32</v>
      </c>
      <c r="AP121" s="1"/>
      <c r="AQ121" s="1"/>
      <c r="AR121" s="1"/>
      <c r="AZ121" s="23"/>
    </row>
    <row r="122" spans="1:52" s="16" customFormat="1" ht="31.5" x14ac:dyDescent="0.25">
      <c r="A122" s="32" t="s">
        <v>197</v>
      </c>
      <c r="B122" s="35" t="s">
        <v>244</v>
      </c>
      <c r="C122" s="34" t="s">
        <v>245</v>
      </c>
      <c r="D122" s="30" t="s">
        <v>32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3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3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f t="shared" si="31"/>
        <v>0</v>
      </c>
      <c r="AB122" s="31">
        <f t="shared" si="31"/>
        <v>0</v>
      </c>
      <c r="AC122" s="31">
        <f t="shared" si="31"/>
        <v>0</v>
      </c>
      <c r="AD122" s="31">
        <f t="shared" si="31"/>
        <v>0</v>
      </c>
      <c r="AE122" s="31">
        <f t="shared" si="31"/>
        <v>0</v>
      </c>
      <c r="AF122" s="31">
        <f t="shared" si="31"/>
        <v>0</v>
      </c>
      <c r="AG122" s="31">
        <f t="shared" si="31"/>
        <v>0</v>
      </c>
      <c r="AH122" s="31">
        <f t="shared" si="31"/>
        <v>0</v>
      </c>
      <c r="AI122" s="31">
        <f t="shared" si="31"/>
        <v>0</v>
      </c>
      <c r="AJ122" s="31">
        <f t="shared" si="31"/>
        <v>0</v>
      </c>
      <c r="AK122" s="31">
        <f t="shared" si="31"/>
        <v>0</v>
      </c>
      <c r="AL122" s="33" t="s">
        <v>32</v>
      </c>
      <c r="AP122" s="1"/>
      <c r="AQ122" s="1"/>
      <c r="AR122" s="1"/>
      <c r="AZ122" s="23"/>
    </row>
    <row r="123" spans="1:52" s="16" customFormat="1" ht="31.5" x14ac:dyDescent="0.25">
      <c r="A123" s="32" t="s">
        <v>197</v>
      </c>
      <c r="B123" s="35" t="s">
        <v>246</v>
      </c>
      <c r="C123" s="34" t="s">
        <v>247</v>
      </c>
      <c r="D123" s="30" t="s">
        <v>32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1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1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f t="shared" si="31"/>
        <v>0</v>
      </c>
      <c r="AB123" s="31">
        <f t="shared" si="31"/>
        <v>0</v>
      </c>
      <c r="AC123" s="31">
        <f t="shared" ref="AC123:AK151" si="32">R123-G123</f>
        <v>0</v>
      </c>
      <c r="AD123" s="31">
        <f t="shared" si="32"/>
        <v>0</v>
      </c>
      <c r="AE123" s="31">
        <f t="shared" si="32"/>
        <v>0</v>
      </c>
      <c r="AF123" s="31">
        <f t="shared" si="32"/>
        <v>0</v>
      </c>
      <c r="AG123" s="31">
        <f t="shared" si="32"/>
        <v>0</v>
      </c>
      <c r="AH123" s="31">
        <f t="shared" si="32"/>
        <v>0</v>
      </c>
      <c r="AI123" s="31">
        <f t="shared" si="32"/>
        <v>0</v>
      </c>
      <c r="AJ123" s="31">
        <f t="shared" si="32"/>
        <v>0</v>
      </c>
      <c r="AK123" s="31">
        <f t="shared" si="32"/>
        <v>0</v>
      </c>
      <c r="AL123" s="33" t="s">
        <v>32</v>
      </c>
      <c r="AP123" s="1"/>
      <c r="AQ123" s="1"/>
      <c r="AR123" s="1"/>
      <c r="AZ123" s="23"/>
    </row>
    <row r="124" spans="1:52" s="16" customFormat="1" ht="47.25" x14ac:dyDescent="0.25">
      <c r="A124" s="32" t="s">
        <v>197</v>
      </c>
      <c r="B124" s="35" t="s">
        <v>248</v>
      </c>
      <c r="C124" s="34" t="s">
        <v>249</v>
      </c>
      <c r="D124" s="30" t="s">
        <v>32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f t="shared" ref="AA124:AE177" si="33">P124-E124</f>
        <v>0</v>
      </c>
      <c r="AB124" s="31">
        <f t="shared" si="33"/>
        <v>0</v>
      </c>
      <c r="AC124" s="31">
        <f t="shared" si="32"/>
        <v>0</v>
      </c>
      <c r="AD124" s="31">
        <f t="shared" si="32"/>
        <v>0</v>
      </c>
      <c r="AE124" s="31">
        <f t="shared" si="32"/>
        <v>0</v>
      </c>
      <c r="AF124" s="31">
        <f t="shared" si="32"/>
        <v>0</v>
      </c>
      <c r="AG124" s="31">
        <f t="shared" si="32"/>
        <v>0</v>
      </c>
      <c r="AH124" s="31">
        <f t="shared" si="32"/>
        <v>0</v>
      </c>
      <c r="AI124" s="31">
        <f t="shared" si="32"/>
        <v>0</v>
      </c>
      <c r="AJ124" s="31">
        <f t="shared" si="32"/>
        <v>0</v>
      </c>
      <c r="AK124" s="31">
        <f t="shared" si="32"/>
        <v>0</v>
      </c>
      <c r="AL124" s="33" t="s">
        <v>32</v>
      </c>
      <c r="AP124" s="1"/>
      <c r="AQ124" s="1"/>
      <c r="AR124" s="1"/>
      <c r="AZ124" s="23"/>
    </row>
    <row r="125" spans="1:52" s="16" customFormat="1" ht="63" x14ac:dyDescent="0.25">
      <c r="A125" s="32" t="s">
        <v>197</v>
      </c>
      <c r="B125" s="35" t="s">
        <v>250</v>
      </c>
      <c r="C125" s="34" t="s">
        <v>251</v>
      </c>
      <c r="D125" s="30" t="s">
        <v>32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1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1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f t="shared" si="33"/>
        <v>0</v>
      </c>
      <c r="AB125" s="31">
        <f t="shared" si="33"/>
        <v>0</v>
      </c>
      <c r="AC125" s="31">
        <f t="shared" si="32"/>
        <v>0</v>
      </c>
      <c r="AD125" s="31">
        <f t="shared" si="32"/>
        <v>0</v>
      </c>
      <c r="AE125" s="31">
        <f t="shared" si="32"/>
        <v>0</v>
      </c>
      <c r="AF125" s="31">
        <f t="shared" si="32"/>
        <v>0</v>
      </c>
      <c r="AG125" s="31">
        <f t="shared" si="32"/>
        <v>0</v>
      </c>
      <c r="AH125" s="31">
        <f t="shared" si="32"/>
        <v>0</v>
      </c>
      <c r="AI125" s="31">
        <f t="shared" si="32"/>
        <v>0</v>
      </c>
      <c r="AJ125" s="31">
        <f t="shared" si="32"/>
        <v>0</v>
      </c>
      <c r="AK125" s="31">
        <f t="shared" si="32"/>
        <v>0</v>
      </c>
      <c r="AL125" s="33" t="s">
        <v>32</v>
      </c>
      <c r="AP125" s="1"/>
      <c r="AQ125" s="1"/>
      <c r="AR125" s="1"/>
      <c r="AZ125" s="23"/>
    </row>
    <row r="126" spans="1:52" s="16" customFormat="1" ht="78.75" x14ac:dyDescent="0.25">
      <c r="A126" s="32" t="s">
        <v>197</v>
      </c>
      <c r="B126" s="35" t="s">
        <v>252</v>
      </c>
      <c r="C126" s="34" t="s">
        <v>253</v>
      </c>
      <c r="D126" s="30" t="s">
        <v>32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1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f t="shared" si="33"/>
        <v>0</v>
      </c>
      <c r="AB126" s="31">
        <f t="shared" si="33"/>
        <v>0</v>
      </c>
      <c r="AC126" s="31">
        <f t="shared" si="32"/>
        <v>0</v>
      </c>
      <c r="AD126" s="31">
        <f t="shared" si="32"/>
        <v>0</v>
      </c>
      <c r="AE126" s="31">
        <f t="shared" si="32"/>
        <v>0</v>
      </c>
      <c r="AF126" s="31">
        <f t="shared" si="32"/>
        <v>-1</v>
      </c>
      <c r="AG126" s="31">
        <f t="shared" si="32"/>
        <v>0</v>
      </c>
      <c r="AH126" s="31">
        <f t="shared" si="32"/>
        <v>0</v>
      </c>
      <c r="AI126" s="31">
        <f t="shared" si="32"/>
        <v>0</v>
      </c>
      <c r="AJ126" s="31">
        <f t="shared" si="32"/>
        <v>0</v>
      </c>
      <c r="AK126" s="31">
        <f t="shared" si="32"/>
        <v>0</v>
      </c>
      <c r="AL126" s="33" t="s">
        <v>254</v>
      </c>
      <c r="AP126" s="1"/>
      <c r="AQ126" s="1"/>
      <c r="AR126" s="1"/>
      <c r="AZ126" s="23"/>
    </row>
    <row r="127" spans="1:52" s="16" customFormat="1" ht="47.25" x14ac:dyDescent="0.25">
      <c r="A127" s="32" t="s">
        <v>197</v>
      </c>
      <c r="B127" s="35" t="s">
        <v>255</v>
      </c>
      <c r="C127" s="34" t="s">
        <v>256</v>
      </c>
      <c r="D127" s="30" t="s">
        <v>32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1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1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f t="shared" si="33"/>
        <v>0</v>
      </c>
      <c r="AB127" s="31">
        <f t="shared" si="33"/>
        <v>0</v>
      </c>
      <c r="AC127" s="31">
        <f t="shared" si="32"/>
        <v>0</v>
      </c>
      <c r="AD127" s="31">
        <f t="shared" si="32"/>
        <v>0</v>
      </c>
      <c r="AE127" s="31">
        <f t="shared" si="32"/>
        <v>0</v>
      </c>
      <c r="AF127" s="31">
        <f t="shared" si="32"/>
        <v>0</v>
      </c>
      <c r="AG127" s="31">
        <f t="shared" si="32"/>
        <v>0</v>
      </c>
      <c r="AH127" s="31">
        <f t="shared" si="32"/>
        <v>0</v>
      </c>
      <c r="AI127" s="31">
        <f t="shared" si="32"/>
        <v>0</v>
      </c>
      <c r="AJ127" s="31">
        <f t="shared" si="32"/>
        <v>0</v>
      </c>
      <c r="AK127" s="31">
        <f t="shared" si="32"/>
        <v>0</v>
      </c>
      <c r="AL127" s="33" t="s">
        <v>32</v>
      </c>
      <c r="AP127" s="1"/>
      <c r="AQ127" s="1"/>
      <c r="AR127" s="1"/>
      <c r="AZ127" s="23"/>
    </row>
    <row r="128" spans="1:52" s="16" customFormat="1" ht="31.5" x14ac:dyDescent="0.25">
      <c r="A128" s="32" t="s">
        <v>197</v>
      </c>
      <c r="B128" s="35" t="s">
        <v>257</v>
      </c>
      <c r="C128" s="34" t="s">
        <v>258</v>
      </c>
      <c r="D128" s="30" t="s">
        <v>32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f t="shared" si="33"/>
        <v>0</v>
      </c>
      <c r="AB128" s="31">
        <f t="shared" si="33"/>
        <v>0</v>
      </c>
      <c r="AC128" s="31">
        <f t="shared" si="32"/>
        <v>0</v>
      </c>
      <c r="AD128" s="31">
        <f t="shared" si="32"/>
        <v>0</v>
      </c>
      <c r="AE128" s="31">
        <f t="shared" si="32"/>
        <v>0</v>
      </c>
      <c r="AF128" s="31">
        <f t="shared" si="32"/>
        <v>0</v>
      </c>
      <c r="AG128" s="31">
        <f t="shared" si="32"/>
        <v>0</v>
      </c>
      <c r="AH128" s="31">
        <f t="shared" si="32"/>
        <v>0</v>
      </c>
      <c r="AI128" s="31">
        <f t="shared" si="32"/>
        <v>0</v>
      </c>
      <c r="AJ128" s="31">
        <f t="shared" si="32"/>
        <v>0</v>
      </c>
      <c r="AK128" s="31">
        <f t="shared" si="32"/>
        <v>0</v>
      </c>
      <c r="AL128" s="33" t="s">
        <v>32</v>
      </c>
      <c r="AP128" s="1"/>
      <c r="AQ128" s="1"/>
      <c r="AR128" s="1"/>
      <c r="AZ128" s="23"/>
    </row>
    <row r="129" spans="1:52" s="16" customFormat="1" ht="31.5" x14ac:dyDescent="0.25">
      <c r="A129" s="32" t="s">
        <v>197</v>
      </c>
      <c r="B129" s="35" t="s">
        <v>259</v>
      </c>
      <c r="C129" s="34" t="s">
        <v>260</v>
      </c>
      <c r="D129" s="30" t="s">
        <v>32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2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f t="shared" si="33"/>
        <v>0</v>
      </c>
      <c r="AB129" s="31">
        <f t="shared" si="33"/>
        <v>0</v>
      </c>
      <c r="AC129" s="31">
        <f t="shared" si="32"/>
        <v>0</v>
      </c>
      <c r="AD129" s="31">
        <f t="shared" si="32"/>
        <v>0</v>
      </c>
      <c r="AE129" s="31">
        <f t="shared" si="32"/>
        <v>0</v>
      </c>
      <c r="AF129" s="31">
        <f t="shared" si="32"/>
        <v>-2</v>
      </c>
      <c r="AG129" s="31">
        <f t="shared" si="32"/>
        <v>0</v>
      </c>
      <c r="AH129" s="31">
        <f t="shared" si="32"/>
        <v>0</v>
      </c>
      <c r="AI129" s="31">
        <f t="shared" si="32"/>
        <v>0</v>
      </c>
      <c r="AJ129" s="31">
        <f t="shared" si="32"/>
        <v>0</v>
      </c>
      <c r="AK129" s="31">
        <f t="shared" si="32"/>
        <v>0</v>
      </c>
      <c r="AL129" s="33" t="s">
        <v>261</v>
      </c>
      <c r="AP129" s="1"/>
      <c r="AQ129" s="1"/>
      <c r="AR129" s="1"/>
      <c r="AZ129" s="23"/>
    </row>
    <row r="130" spans="1:52" s="16" customFormat="1" ht="63" x14ac:dyDescent="0.25">
      <c r="A130" s="32" t="s">
        <v>197</v>
      </c>
      <c r="B130" s="35" t="s">
        <v>262</v>
      </c>
      <c r="C130" s="34" t="s">
        <v>263</v>
      </c>
      <c r="D130" s="30" t="s">
        <v>32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3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3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f t="shared" si="33"/>
        <v>0</v>
      </c>
      <c r="AB130" s="31">
        <f t="shared" si="33"/>
        <v>0</v>
      </c>
      <c r="AC130" s="31">
        <f t="shared" si="32"/>
        <v>0</v>
      </c>
      <c r="AD130" s="31">
        <f t="shared" si="32"/>
        <v>0</v>
      </c>
      <c r="AE130" s="31">
        <f t="shared" si="32"/>
        <v>0</v>
      </c>
      <c r="AF130" s="31">
        <f t="shared" si="32"/>
        <v>0</v>
      </c>
      <c r="AG130" s="31">
        <f t="shared" si="32"/>
        <v>0</v>
      </c>
      <c r="AH130" s="31">
        <f t="shared" si="32"/>
        <v>0</v>
      </c>
      <c r="AI130" s="31">
        <f t="shared" si="32"/>
        <v>0</v>
      </c>
      <c r="AJ130" s="31">
        <f t="shared" si="32"/>
        <v>0</v>
      </c>
      <c r="AK130" s="31">
        <f t="shared" si="32"/>
        <v>0</v>
      </c>
      <c r="AL130" s="33" t="s">
        <v>32</v>
      </c>
      <c r="AP130" s="1"/>
      <c r="AQ130" s="1"/>
      <c r="AR130" s="1"/>
      <c r="AZ130" s="23"/>
    </row>
    <row r="131" spans="1:52" s="16" customFormat="1" ht="47.25" x14ac:dyDescent="0.25">
      <c r="A131" s="32" t="s">
        <v>197</v>
      </c>
      <c r="B131" s="35" t="s">
        <v>264</v>
      </c>
      <c r="C131" s="34" t="s">
        <v>265</v>
      </c>
      <c r="D131" s="30" t="s">
        <v>32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1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1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f t="shared" si="33"/>
        <v>0</v>
      </c>
      <c r="AB131" s="31">
        <f t="shared" si="33"/>
        <v>0</v>
      </c>
      <c r="AC131" s="31">
        <f t="shared" si="32"/>
        <v>0</v>
      </c>
      <c r="AD131" s="31">
        <f t="shared" si="32"/>
        <v>0</v>
      </c>
      <c r="AE131" s="31">
        <f t="shared" si="32"/>
        <v>0</v>
      </c>
      <c r="AF131" s="31">
        <f t="shared" si="32"/>
        <v>0</v>
      </c>
      <c r="AG131" s="31">
        <f t="shared" si="32"/>
        <v>0</v>
      </c>
      <c r="AH131" s="31">
        <f t="shared" si="32"/>
        <v>0</v>
      </c>
      <c r="AI131" s="31">
        <f t="shared" si="32"/>
        <v>0</v>
      </c>
      <c r="AJ131" s="31">
        <f t="shared" si="32"/>
        <v>0</v>
      </c>
      <c r="AK131" s="31">
        <f t="shared" si="32"/>
        <v>0</v>
      </c>
      <c r="AL131" s="33" t="s">
        <v>32</v>
      </c>
      <c r="AP131" s="1"/>
      <c r="AQ131" s="1"/>
      <c r="AR131" s="1"/>
      <c r="AZ131" s="23"/>
    </row>
    <row r="132" spans="1:52" s="16" customFormat="1" ht="31.5" x14ac:dyDescent="0.25">
      <c r="A132" s="32" t="s">
        <v>197</v>
      </c>
      <c r="B132" s="35" t="s">
        <v>266</v>
      </c>
      <c r="C132" s="34" t="s">
        <v>267</v>
      </c>
      <c r="D132" s="30" t="s">
        <v>32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f t="shared" si="33"/>
        <v>0</v>
      </c>
      <c r="AB132" s="31">
        <f t="shared" si="33"/>
        <v>0</v>
      </c>
      <c r="AC132" s="31">
        <f t="shared" si="32"/>
        <v>0</v>
      </c>
      <c r="AD132" s="31">
        <f t="shared" si="32"/>
        <v>0</v>
      </c>
      <c r="AE132" s="31">
        <f t="shared" si="32"/>
        <v>0</v>
      </c>
      <c r="AF132" s="31">
        <f t="shared" si="32"/>
        <v>0</v>
      </c>
      <c r="AG132" s="31">
        <f t="shared" si="32"/>
        <v>0</v>
      </c>
      <c r="AH132" s="31">
        <f t="shared" si="32"/>
        <v>0</v>
      </c>
      <c r="AI132" s="31">
        <f t="shared" si="32"/>
        <v>0</v>
      </c>
      <c r="AJ132" s="31">
        <f t="shared" si="32"/>
        <v>0</v>
      </c>
      <c r="AK132" s="31">
        <f t="shared" si="32"/>
        <v>0</v>
      </c>
      <c r="AL132" s="33" t="s">
        <v>32</v>
      </c>
      <c r="AP132" s="1"/>
      <c r="AQ132" s="1"/>
      <c r="AR132" s="1"/>
      <c r="AZ132" s="23"/>
    </row>
    <row r="133" spans="1:52" s="16" customFormat="1" ht="47.25" x14ac:dyDescent="0.25">
      <c r="A133" s="32" t="s">
        <v>197</v>
      </c>
      <c r="B133" s="35" t="s">
        <v>268</v>
      </c>
      <c r="C133" s="34" t="s">
        <v>269</v>
      </c>
      <c r="D133" s="30" t="s">
        <v>32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f t="shared" si="33"/>
        <v>0</v>
      </c>
      <c r="AB133" s="31">
        <f t="shared" si="33"/>
        <v>0</v>
      </c>
      <c r="AC133" s="31">
        <f t="shared" si="32"/>
        <v>0</v>
      </c>
      <c r="AD133" s="31">
        <f t="shared" si="32"/>
        <v>0</v>
      </c>
      <c r="AE133" s="31">
        <f t="shared" si="32"/>
        <v>0</v>
      </c>
      <c r="AF133" s="31">
        <f t="shared" si="32"/>
        <v>0</v>
      </c>
      <c r="AG133" s="31">
        <f t="shared" si="32"/>
        <v>0</v>
      </c>
      <c r="AH133" s="31">
        <f t="shared" si="32"/>
        <v>0</v>
      </c>
      <c r="AI133" s="31">
        <f t="shared" si="32"/>
        <v>0</v>
      </c>
      <c r="AJ133" s="31">
        <f t="shared" si="32"/>
        <v>0</v>
      </c>
      <c r="AK133" s="31">
        <f t="shared" si="32"/>
        <v>0</v>
      </c>
      <c r="AL133" s="33" t="s">
        <v>32</v>
      </c>
      <c r="AP133" s="1"/>
      <c r="AQ133" s="1"/>
      <c r="AR133" s="1"/>
      <c r="AZ133" s="23"/>
    </row>
    <row r="134" spans="1:52" s="16" customFormat="1" ht="47.25" x14ac:dyDescent="0.25">
      <c r="A134" s="32" t="s">
        <v>197</v>
      </c>
      <c r="B134" s="35" t="s">
        <v>270</v>
      </c>
      <c r="C134" s="34" t="s">
        <v>271</v>
      </c>
      <c r="D134" s="30" t="s">
        <v>32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f t="shared" si="33"/>
        <v>0</v>
      </c>
      <c r="AB134" s="31">
        <f t="shared" si="33"/>
        <v>0</v>
      </c>
      <c r="AC134" s="31">
        <f t="shared" si="32"/>
        <v>0</v>
      </c>
      <c r="AD134" s="31">
        <f t="shared" si="32"/>
        <v>0</v>
      </c>
      <c r="AE134" s="31">
        <f t="shared" si="32"/>
        <v>0</v>
      </c>
      <c r="AF134" s="31">
        <f t="shared" si="32"/>
        <v>0</v>
      </c>
      <c r="AG134" s="31">
        <f t="shared" si="32"/>
        <v>0</v>
      </c>
      <c r="AH134" s="31">
        <f t="shared" si="32"/>
        <v>0</v>
      </c>
      <c r="AI134" s="31">
        <f t="shared" si="32"/>
        <v>0</v>
      </c>
      <c r="AJ134" s="31">
        <f t="shared" si="32"/>
        <v>0</v>
      </c>
      <c r="AK134" s="31">
        <f t="shared" si="32"/>
        <v>0</v>
      </c>
      <c r="AL134" s="33" t="s">
        <v>32</v>
      </c>
      <c r="AP134" s="1"/>
      <c r="AQ134" s="1"/>
      <c r="AR134" s="1"/>
      <c r="AZ134" s="23"/>
    </row>
    <row r="135" spans="1:52" s="16" customFormat="1" ht="78.75" x14ac:dyDescent="0.25">
      <c r="A135" s="32" t="s">
        <v>197</v>
      </c>
      <c r="B135" s="35" t="s">
        <v>272</v>
      </c>
      <c r="C135" s="34" t="s">
        <v>273</v>
      </c>
      <c r="D135" s="30" t="s">
        <v>32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9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f t="shared" si="33"/>
        <v>0</v>
      </c>
      <c r="AB135" s="31">
        <f t="shared" si="33"/>
        <v>0</v>
      </c>
      <c r="AC135" s="31">
        <f t="shared" si="32"/>
        <v>0</v>
      </c>
      <c r="AD135" s="31">
        <f t="shared" si="32"/>
        <v>0</v>
      </c>
      <c r="AE135" s="31">
        <f t="shared" si="32"/>
        <v>0</v>
      </c>
      <c r="AF135" s="31">
        <f t="shared" si="32"/>
        <v>-9</v>
      </c>
      <c r="AG135" s="31">
        <f t="shared" si="32"/>
        <v>0</v>
      </c>
      <c r="AH135" s="31">
        <f t="shared" si="32"/>
        <v>0</v>
      </c>
      <c r="AI135" s="31">
        <f t="shared" si="32"/>
        <v>0</v>
      </c>
      <c r="AJ135" s="31">
        <f t="shared" si="32"/>
        <v>0</v>
      </c>
      <c r="AK135" s="31">
        <f t="shared" si="32"/>
        <v>0</v>
      </c>
      <c r="AL135" s="33" t="s">
        <v>274</v>
      </c>
      <c r="AP135" s="1"/>
      <c r="AQ135" s="1"/>
      <c r="AR135" s="1"/>
      <c r="AZ135" s="23"/>
    </row>
    <row r="136" spans="1:52" s="16" customFormat="1" ht="47.25" x14ac:dyDescent="0.25">
      <c r="A136" s="32" t="s">
        <v>197</v>
      </c>
      <c r="B136" s="35" t="s">
        <v>275</v>
      </c>
      <c r="C136" s="34" t="s">
        <v>276</v>
      </c>
      <c r="D136" s="30" t="s">
        <v>32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f t="shared" si="33"/>
        <v>0</v>
      </c>
      <c r="AB136" s="31">
        <f t="shared" si="33"/>
        <v>0</v>
      </c>
      <c r="AC136" s="31">
        <f t="shared" si="32"/>
        <v>0</v>
      </c>
      <c r="AD136" s="31">
        <f t="shared" si="32"/>
        <v>0</v>
      </c>
      <c r="AE136" s="31">
        <f t="shared" si="32"/>
        <v>0</v>
      </c>
      <c r="AF136" s="31">
        <f t="shared" si="32"/>
        <v>0</v>
      </c>
      <c r="AG136" s="31">
        <f t="shared" si="32"/>
        <v>0</v>
      </c>
      <c r="AH136" s="31">
        <f t="shared" si="32"/>
        <v>0</v>
      </c>
      <c r="AI136" s="31">
        <f t="shared" si="32"/>
        <v>0</v>
      </c>
      <c r="AJ136" s="31">
        <f t="shared" si="32"/>
        <v>0</v>
      </c>
      <c r="AK136" s="31">
        <f t="shared" si="32"/>
        <v>0</v>
      </c>
      <c r="AL136" s="33" t="s">
        <v>32</v>
      </c>
      <c r="AP136" s="1"/>
      <c r="AQ136" s="1"/>
      <c r="AR136" s="1"/>
      <c r="AZ136" s="23"/>
    </row>
    <row r="137" spans="1:52" s="16" customFormat="1" ht="252" x14ac:dyDescent="0.25">
      <c r="A137" s="32" t="s">
        <v>197</v>
      </c>
      <c r="B137" s="35" t="s">
        <v>277</v>
      </c>
      <c r="C137" s="34" t="s">
        <v>278</v>
      </c>
      <c r="D137" s="30" t="s">
        <v>32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1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f t="shared" si="33"/>
        <v>0</v>
      </c>
      <c r="AB137" s="31">
        <f t="shared" si="33"/>
        <v>0</v>
      </c>
      <c r="AC137" s="31">
        <f t="shared" si="32"/>
        <v>0</v>
      </c>
      <c r="AD137" s="31">
        <f t="shared" si="32"/>
        <v>0</v>
      </c>
      <c r="AE137" s="31">
        <f t="shared" si="32"/>
        <v>0</v>
      </c>
      <c r="AF137" s="31">
        <f t="shared" si="32"/>
        <v>-1</v>
      </c>
      <c r="AG137" s="31">
        <f t="shared" si="32"/>
        <v>0</v>
      </c>
      <c r="AH137" s="31">
        <f t="shared" si="32"/>
        <v>0</v>
      </c>
      <c r="AI137" s="31">
        <f t="shared" si="32"/>
        <v>0</v>
      </c>
      <c r="AJ137" s="31">
        <f t="shared" si="32"/>
        <v>0</v>
      </c>
      <c r="AK137" s="31">
        <f t="shared" si="32"/>
        <v>0</v>
      </c>
      <c r="AL137" s="33" t="s">
        <v>279</v>
      </c>
      <c r="AP137" s="1"/>
      <c r="AQ137" s="1"/>
      <c r="AR137" s="1"/>
      <c r="AZ137" s="23"/>
    </row>
    <row r="138" spans="1:52" s="16" customFormat="1" ht="63" x14ac:dyDescent="0.25">
      <c r="A138" s="32" t="s">
        <v>197</v>
      </c>
      <c r="B138" s="35" t="s">
        <v>280</v>
      </c>
      <c r="C138" s="34" t="s">
        <v>281</v>
      </c>
      <c r="D138" s="30" t="s">
        <v>32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1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2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f t="shared" si="33"/>
        <v>0</v>
      </c>
      <c r="AB138" s="31">
        <f t="shared" si="33"/>
        <v>0</v>
      </c>
      <c r="AC138" s="31">
        <f t="shared" si="32"/>
        <v>0</v>
      </c>
      <c r="AD138" s="31">
        <f t="shared" si="32"/>
        <v>0</v>
      </c>
      <c r="AE138" s="31">
        <f t="shared" si="32"/>
        <v>0</v>
      </c>
      <c r="AF138" s="31">
        <f t="shared" si="32"/>
        <v>1</v>
      </c>
      <c r="AG138" s="31">
        <f t="shared" si="32"/>
        <v>0</v>
      </c>
      <c r="AH138" s="31">
        <f t="shared" si="32"/>
        <v>0</v>
      </c>
      <c r="AI138" s="31">
        <f t="shared" si="32"/>
        <v>0</v>
      </c>
      <c r="AJ138" s="31">
        <f t="shared" si="32"/>
        <v>0</v>
      </c>
      <c r="AK138" s="31">
        <f t="shared" si="32"/>
        <v>0</v>
      </c>
      <c r="AL138" s="33" t="s">
        <v>282</v>
      </c>
      <c r="AP138" s="1"/>
      <c r="AQ138" s="1"/>
      <c r="AR138" s="1"/>
      <c r="AZ138" s="23"/>
    </row>
    <row r="139" spans="1:52" s="16" customFormat="1" ht="63" x14ac:dyDescent="0.25">
      <c r="A139" s="32" t="s">
        <v>197</v>
      </c>
      <c r="B139" s="35" t="s">
        <v>283</v>
      </c>
      <c r="C139" s="34" t="s">
        <v>284</v>
      </c>
      <c r="D139" s="30" t="s">
        <v>32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1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1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f t="shared" si="33"/>
        <v>0</v>
      </c>
      <c r="AB139" s="31">
        <f t="shared" si="33"/>
        <v>0</v>
      </c>
      <c r="AC139" s="31">
        <f t="shared" si="32"/>
        <v>0</v>
      </c>
      <c r="AD139" s="31">
        <f t="shared" si="32"/>
        <v>0</v>
      </c>
      <c r="AE139" s="31">
        <f t="shared" si="32"/>
        <v>0</v>
      </c>
      <c r="AF139" s="31">
        <f t="shared" si="32"/>
        <v>0</v>
      </c>
      <c r="AG139" s="31">
        <f t="shared" si="32"/>
        <v>0</v>
      </c>
      <c r="AH139" s="31">
        <f t="shared" si="32"/>
        <v>0</v>
      </c>
      <c r="AI139" s="31">
        <f t="shared" si="32"/>
        <v>0</v>
      </c>
      <c r="AJ139" s="31">
        <f t="shared" si="32"/>
        <v>0</v>
      </c>
      <c r="AK139" s="31">
        <f t="shared" si="32"/>
        <v>0</v>
      </c>
      <c r="AL139" s="33" t="s">
        <v>32</v>
      </c>
      <c r="AP139" s="1"/>
      <c r="AQ139" s="1"/>
      <c r="AR139" s="1"/>
      <c r="AZ139" s="23"/>
    </row>
    <row r="140" spans="1:52" s="16" customFormat="1" ht="47.25" x14ac:dyDescent="0.25">
      <c r="A140" s="32" t="s">
        <v>197</v>
      </c>
      <c r="B140" s="35" t="s">
        <v>285</v>
      </c>
      <c r="C140" s="34" t="s">
        <v>286</v>
      </c>
      <c r="D140" s="30" t="s">
        <v>32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1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1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f t="shared" si="33"/>
        <v>0</v>
      </c>
      <c r="AB140" s="31">
        <f t="shared" si="33"/>
        <v>0</v>
      </c>
      <c r="AC140" s="31">
        <f t="shared" si="32"/>
        <v>0</v>
      </c>
      <c r="AD140" s="31">
        <f t="shared" si="32"/>
        <v>0</v>
      </c>
      <c r="AE140" s="31">
        <f t="shared" si="32"/>
        <v>0</v>
      </c>
      <c r="AF140" s="31">
        <f t="shared" si="32"/>
        <v>0</v>
      </c>
      <c r="AG140" s="31">
        <f t="shared" si="32"/>
        <v>0</v>
      </c>
      <c r="AH140" s="31">
        <f t="shared" si="32"/>
        <v>0</v>
      </c>
      <c r="AI140" s="31">
        <f t="shared" si="32"/>
        <v>0</v>
      </c>
      <c r="AJ140" s="31">
        <f t="shared" si="32"/>
        <v>0</v>
      </c>
      <c r="AK140" s="31">
        <f t="shared" si="32"/>
        <v>0</v>
      </c>
      <c r="AL140" s="33" t="s">
        <v>32</v>
      </c>
      <c r="AP140" s="1"/>
      <c r="AQ140" s="1"/>
      <c r="AR140" s="1"/>
      <c r="AZ140" s="23"/>
    </row>
    <row r="141" spans="1:52" s="16" customFormat="1" ht="47.25" x14ac:dyDescent="0.25">
      <c r="A141" s="32" t="s">
        <v>197</v>
      </c>
      <c r="B141" s="35" t="s">
        <v>287</v>
      </c>
      <c r="C141" s="34" t="s">
        <v>288</v>
      </c>
      <c r="D141" s="30" t="s">
        <v>32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1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1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f t="shared" si="33"/>
        <v>0</v>
      </c>
      <c r="AB141" s="31">
        <f t="shared" si="33"/>
        <v>0</v>
      </c>
      <c r="AC141" s="31">
        <f t="shared" si="32"/>
        <v>0</v>
      </c>
      <c r="AD141" s="31">
        <f t="shared" si="32"/>
        <v>0</v>
      </c>
      <c r="AE141" s="31">
        <f t="shared" si="32"/>
        <v>0</v>
      </c>
      <c r="AF141" s="31">
        <f t="shared" si="32"/>
        <v>0</v>
      </c>
      <c r="AG141" s="31">
        <f t="shared" si="32"/>
        <v>0</v>
      </c>
      <c r="AH141" s="31">
        <f t="shared" si="32"/>
        <v>0</v>
      </c>
      <c r="AI141" s="31">
        <f t="shared" si="32"/>
        <v>0</v>
      </c>
      <c r="AJ141" s="31">
        <f t="shared" si="32"/>
        <v>0</v>
      </c>
      <c r="AK141" s="31">
        <f t="shared" si="32"/>
        <v>0</v>
      </c>
      <c r="AL141" s="33" t="s">
        <v>32</v>
      </c>
      <c r="AP141" s="1"/>
      <c r="AQ141" s="1"/>
      <c r="AR141" s="1"/>
      <c r="AZ141" s="23"/>
    </row>
    <row r="142" spans="1:52" s="16" customFormat="1" x14ac:dyDescent="0.25">
      <c r="A142" s="32" t="s">
        <v>197</v>
      </c>
      <c r="B142" s="35" t="s">
        <v>289</v>
      </c>
      <c r="C142" s="34" t="s">
        <v>290</v>
      </c>
      <c r="D142" s="30" t="s">
        <v>32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1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1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f t="shared" si="33"/>
        <v>0</v>
      </c>
      <c r="AB142" s="31">
        <f t="shared" si="33"/>
        <v>0</v>
      </c>
      <c r="AC142" s="31">
        <f t="shared" si="32"/>
        <v>0</v>
      </c>
      <c r="AD142" s="31">
        <f t="shared" si="32"/>
        <v>0</v>
      </c>
      <c r="AE142" s="31">
        <f t="shared" si="32"/>
        <v>0</v>
      </c>
      <c r="AF142" s="31">
        <f t="shared" si="32"/>
        <v>0</v>
      </c>
      <c r="AG142" s="31">
        <f t="shared" si="32"/>
        <v>0</v>
      </c>
      <c r="AH142" s="31">
        <f t="shared" si="32"/>
        <v>0</v>
      </c>
      <c r="AI142" s="31">
        <f t="shared" si="32"/>
        <v>0</v>
      </c>
      <c r="AJ142" s="31">
        <f t="shared" si="32"/>
        <v>0</v>
      </c>
      <c r="AK142" s="31">
        <f t="shared" si="32"/>
        <v>0</v>
      </c>
      <c r="AL142" s="33" t="s">
        <v>32</v>
      </c>
      <c r="AP142" s="1"/>
      <c r="AQ142" s="1"/>
      <c r="AR142" s="1"/>
      <c r="AZ142" s="23"/>
    </row>
    <row r="143" spans="1:52" s="16" customFormat="1" ht="31.5" x14ac:dyDescent="0.25">
      <c r="A143" s="32" t="s">
        <v>197</v>
      </c>
      <c r="B143" s="35" t="s">
        <v>291</v>
      </c>
      <c r="C143" s="34" t="s">
        <v>292</v>
      </c>
      <c r="D143" s="30" t="s">
        <v>32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2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f t="shared" si="33"/>
        <v>0</v>
      </c>
      <c r="AB143" s="31">
        <f t="shared" si="33"/>
        <v>0</v>
      </c>
      <c r="AC143" s="31">
        <f t="shared" si="32"/>
        <v>0</v>
      </c>
      <c r="AD143" s="31">
        <f t="shared" si="32"/>
        <v>0</v>
      </c>
      <c r="AE143" s="31">
        <f t="shared" si="32"/>
        <v>0</v>
      </c>
      <c r="AF143" s="31">
        <f t="shared" si="32"/>
        <v>-2</v>
      </c>
      <c r="AG143" s="31">
        <f t="shared" si="32"/>
        <v>0</v>
      </c>
      <c r="AH143" s="31">
        <f t="shared" si="32"/>
        <v>0</v>
      </c>
      <c r="AI143" s="31">
        <f t="shared" si="32"/>
        <v>0</v>
      </c>
      <c r="AJ143" s="31">
        <f t="shared" si="32"/>
        <v>0</v>
      </c>
      <c r="AK143" s="31">
        <f t="shared" si="32"/>
        <v>0</v>
      </c>
      <c r="AL143" s="33" t="s">
        <v>293</v>
      </c>
      <c r="AP143" s="1"/>
      <c r="AQ143" s="1"/>
      <c r="AR143" s="1"/>
      <c r="AZ143" s="23"/>
    </row>
    <row r="144" spans="1:52" s="16" customFormat="1" ht="47.25" x14ac:dyDescent="0.25">
      <c r="A144" s="32" t="s">
        <v>197</v>
      </c>
      <c r="B144" s="35" t="s">
        <v>294</v>
      </c>
      <c r="C144" s="34" t="s">
        <v>295</v>
      </c>
      <c r="D144" s="30" t="s">
        <v>32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1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1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f t="shared" si="33"/>
        <v>0</v>
      </c>
      <c r="AB144" s="31">
        <f t="shared" si="33"/>
        <v>0</v>
      </c>
      <c r="AC144" s="31">
        <f t="shared" si="32"/>
        <v>0</v>
      </c>
      <c r="AD144" s="31">
        <f t="shared" si="32"/>
        <v>0</v>
      </c>
      <c r="AE144" s="31">
        <f t="shared" si="32"/>
        <v>0</v>
      </c>
      <c r="AF144" s="31">
        <f t="shared" si="32"/>
        <v>0</v>
      </c>
      <c r="AG144" s="31">
        <f t="shared" si="32"/>
        <v>0</v>
      </c>
      <c r="AH144" s="31">
        <f t="shared" si="32"/>
        <v>0</v>
      </c>
      <c r="AI144" s="31">
        <f t="shared" si="32"/>
        <v>0</v>
      </c>
      <c r="AJ144" s="31">
        <f t="shared" si="32"/>
        <v>0</v>
      </c>
      <c r="AK144" s="31">
        <f t="shared" si="32"/>
        <v>0</v>
      </c>
      <c r="AL144" s="33" t="s">
        <v>32</v>
      </c>
      <c r="AP144" s="1"/>
      <c r="AQ144" s="1"/>
      <c r="AR144" s="1"/>
      <c r="AZ144" s="23"/>
    </row>
    <row r="145" spans="1:52" s="16" customFormat="1" ht="63" x14ac:dyDescent="0.25">
      <c r="A145" s="32" t="s">
        <v>197</v>
      </c>
      <c r="B145" s="35" t="s">
        <v>296</v>
      </c>
      <c r="C145" s="34" t="s">
        <v>297</v>
      </c>
      <c r="D145" s="30" t="s">
        <v>32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f t="shared" si="33"/>
        <v>0</v>
      </c>
      <c r="AB145" s="31">
        <f t="shared" si="33"/>
        <v>0</v>
      </c>
      <c r="AC145" s="31">
        <f t="shared" si="32"/>
        <v>0</v>
      </c>
      <c r="AD145" s="31">
        <f t="shared" si="32"/>
        <v>0</v>
      </c>
      <c r="AE145" s="31">
        <f t="shared" si="32"/>
        <v>0</v>
      </c>
      <c r="AF145" s="31">
        <f t="shared" si="32"/>
        <v>0</v>
      </c>
      <c r="AG145" s="31">
        <f t="shared" si="32"/>
        <v>0</v>
      </c>
      <c r="AH145" s="31">
        <f t="shared" si="32"/>
        <v>0</v>
      </c>
      <c r="AI145" s="31">
        <f t="shared" si="32"/>
        <v>0</v>
      </c>
      <c r="AJ145" s="31">
        <f t="shared" si="32"/>
        <v>0</v>
      </c>
      <c r="AK145" s="31">
        <f t="shared" si="32"/>
        <v>0</v>
      </c>
      <c r="AL145" s="33" t="s">
        <v>32</v>
      </c>
      <c r="AP145" s="1"/>
      <c r="AQ145" s="1"/>
      <c r="AR145" s="1"/>
      <c r="AZ145" s="23"/>
    </row>
    <row r="146" spans="1:52" s="16" customFormat="1" ht="47.25" x14ac:dyDescent="0.25">
      <c r="A146" s="32" t="s">
        <v>197</v>
      </c>
      <c r="B146" s="35" t="s">
        <v>298</v>
      </c>
      <c r="C146" s="34" t="s">
        <v>299</v>
      </c>
      <c r="D146" s="30" t="s">
        <v>32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f t="shared" si="33"/>
        <v>0</v>
      </c>
      <c r="AB146" s="31">
        <f t="shared" si="33"/>
        <v>0</v>
      </c>
      <c r="AC146" s="31">
        <f t="shared" si="32"/>
        <v>0</v>
      </c>
      <c r="AD146" s="31">
        <f t="shared" si="32"/>
        <v>0</v>
      </c>
      <c r="AE146" s="31">
        <f t="shared" si="32"/>
        <v>0</v>
      </c>
      <c r="AF146" s="31">
        <f t="shared" si="32"/>
        <v>0</v>
      </c>
      <c r="AG146" s="31">
        <f t="shared" si="32"/>
        <v>0</v>
      </c>
      <c r="AH146" s="31">
        <f t="shared" si="32"/>
        <v>0</v>
      </c>
      <c r="AI146" s="31">
        <f t="shared" si="32"/>
        <v>0</v>
      </c>
      <c r="AJ146" s="31">
        <f t="shared" si="32"/>
        <v>0</v>
      </c>
      <c r="AK146" s="31">
        <f t="shared" si="32"/>
        <v>0</v>
      </c>
      <c r="AL146" s="33" t="s">
        <v>32</v>
      </c>
      <c r="AP146" s="1"/>
      <c r="AQ146" s="1"/>
      <c r="AR146" s="1"/>
      <c r="AZ146" s="23"/>
    </row>
    <row r="147" spans="1:52" s="16" customFormat="1" ht="47.25" x14ac:dyDescent="0.25">
      <c r="A147" s="32" t="s">
        <v>197</v>
      </c>
      <c r="B147" s="35" t="s">
        <v>300</v>
      </c>
      <c r="C147" s="34" t="s">
        <v>301</v>
      </c>
      <c r="D147" s="30" t="s">
        <v>32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f t="shared" si="33"/>
        <v>0</v>
      </c>
      <c r="AB147" s="31">
        <f t="shared" si="33"/>
        <v>0</v>
      </c>
      <c r="AC147" s="31">
        <f t="shared" si="32"/>
        <v>0</v>
      </c>
      <c r="AD147" s="31">
        <f t="shared" si="32"/>
        <v>0</v>
      </c>
      <c r="AE147" s="31">
        <f t="shared" si="32"/>
        <v>0</v>
      </c>
      <c r="AF147" s="31">
        <f t="shared" si="32"/>
        <v>0</v>
      </c>
      <c r="AG147" s="31">
        <f t="shared" si="32"/>
        <v>0</v>
      </c>
      <c r="AH147" s="31">
        <f t="shared" si="32"/>
        <v>0</v>
      </c>
      <c r="AI147" s="31">
        <f t="shared" si="32"/>
        <v>0</v>
      </c>
      <c r="AJ147" s="31">
        <f t="shared" si="32"/>
        <v>0</v>
      </c>
      <c r="AK147" s="31">
        <f t="shared" si="32"/>
        <v>0</v>
      </c>
      <c r="AL147" s="33" t="s">
        <v>32</v>
      </c>
      <c r="AP147" s="1"/>
      <c r="AQ147" s="1"/>
      <c r="AR147" s="1"/>
      <c r="AZ147" s="23"/>
    </row>
    <row r="148" spans="1:52" s="16" customFormat="1" ht="110.25" x14ac:dyDescent="0.25">
      <c r="A148" s="32" t="s">
        <v>197</v>
      </c>
      <c r="B148" s="35" t="s">
        <v>302</v>
      </c>
      <c r="C148" s="34" t="s">
        <v>303</v>
      </c>
      <c r="D148" s="30" t="s">
        <v>32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1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f t="shared" si="33"/>
        <v>0</v>
      </c>
      <c r="AB148" s="31">
        <f t="shared" si="33"/>
        <v>0</v>
      </c>
      <c r="AC148" s="31">
        <f t="shared" si="32"/>
        <v>0</v>
      </c>
      <c r="AD148" s="31">
        <f t="shared" si="32"/>
        <v>0</v>
      </c>
      <c r="AE148" s="31">
        <f t="shared" si="32"/>
        <v>0</v>
      </c>
      <c r="AF148" s="31">
        <f t="shared" si="32"/>
        <v>-1</v>
      </c>
      <c r="AG148" s="31">
        <f t="shared" si="32"/>
        <v>0</v>
      </c>
      <c r="AH148" s="31">
        <f t="shared" si="32"/>
        <v>0</v>
      </c>
      <c r="AI148" s="31">
        <f t="shared" si="32"/>
        <v>0</v>
      </c>
      <c r="AJ148" s="31">
        <f t="shared" si="32"/>
        <v>0</v>
      </c>
      <c r="AK148" s="31">
        <f t="shared" si="32"/>
        <v>0</v>
      </c>
      <c r="AL148" s="33" t="s">
        <v>304</v>
      </c>
      <c r="AP148" s="1"/>
      <c r="AQ148" s="1"/>
      <c r="AR148" s="1"/>
      <c r="AZ148" s="23"/>
    </row>
    <row r="149" spans="1:52" s="16" customFormat="1" ht="47.25" x14ac:dyDescent="0.25">
      <c r="A149" s="32" t="s">
        <v>197</v>
      </c>
      <c r="B149" s="35" t="s">
        <v>305</v>
      </c>
      <c r="C149" s="34" t="s">
        <v>306</v>
      </c>
      <c r="D149" s="30" t="s">
        <v>32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f t="shared" si="33"/>
        <v>0</v>
      </c>
      <c r="AB149" s="31">
        <f t="shared" si="33"/>
        <v>0</v>
      </c>
      <c r="AC149" s="31">
        <f t="shared" si="32"/>
        <v>0</v>
      </c>
      <c r="AD149" s="31">
        <f t="shared" si="32"/>
        <v>0</v>
      </c>
      <c r="AE149" s="31">
        <f t="shared" si="32"/>
        <v>0</v>
      </c>
      <c r="AF149" s="31">
        <f t="shared" si="32"/>
        <v>0</v>
      </c>
      <c r="AG149" s="31">
        <f t="shared" si="32"/>
        <v>0</v>
      </c>
      <c r="AH149" s="31">
        <f t="shared" si="32"/>
        <v>0</v>
      </c>
      <c r="AI149" s="31">
        <f t="shared" si="32"/>
        <v>0</v>
      </c>
      <c r="AJ149" s="31">
        <f t="shared" si="32"/>
        <v>0</v>
      </c>
      <c r="AK149" s="31">
        <f t="shared" si="32"/>
        <v>0</v>
      </c>
      <c r="AL149" s="33" t="s">
        <v>32</v>
      </c>
      <c r="AP149" s="1"/>
      <c r="AQ149" s="1"/>
      <c r="AR149" s="1"/>
      <c r="AZ149" s="23"/>
    </row>
    <row r="150" spans="1:52" s="16" customFormat="1" ht="47.25" x14ac:dyDescent="0.25">
      <c r="A150" s="32" t="s">
        <v>197</v>
      </c>
      <c r="B150" s="35" t="s">
        <v>307</v>
      </c>
      <c r="C150" s="34" t="s">
        <v>308</v>
      </c>
      <c r="D150" s="30" t="s">
        <v>32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1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1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f t="shared" si="33"/>
        <v>0</v>
      </c>
      <c r="AB150" s="31">
        <f t="shared" si="33"/>
        <v>0</v>
      </c>
      <c r="AC150" s="31">
        <f t="shared" si="32"/>
        <v>0</v>
      </c>
      <c r="AD150" s="31">
        <f t="shared" si="32"/>
        <v>0</v>
      </c>
      <c r="AE150" s="31">
        <f t="shared" si="32"/>
        <v>0</v>
      </c>
      <c r="AF150" s="31">
        <f t="shared" si="32"/>
        <v>0</v>
      </c>
      <c r="AG150" s="31">
        <f t="shared" si="32"/>
        <v>0</v>
      </c>
      <c r="AH150" s="31">
        <f t="shared" si="32"/>
        <v>0</v>
      </c>
      <c r="AI150" s="31">
        <f t="shared" si="32"/>
        <v>0</v>
      </c>
      <c r="AJ150" s="31">
        <f t="shared" si="32"/>
        <v>0</v>
      </c>
      <c r="AK150" s="31">
        <f t="shared" si="32"/>
        <v>0</v>
      </c>
      <c r="AL150" s="33" t="s">
        <v>32</v>
      </c>
      <c r="AP150" s="1"/>
      <c r="AQ150" s="1"/>
      <c r="AR150" s="1"/>
      <c r="AZ150" s="23"/>
    </row>
    <row r="151" spans="1:52" s="16" customFormat="1" ht="47.25" x14ac:dyDescent="0.25">
      <c r="A151" s="32" t="s">
        <v>197</v>
      </c>
      <c r="B151" s="35" t="s">
        <v>309</v>
      </c>
      <c r="C151" s="34" t="s">
        <v>310</v>
      </c>
      <c r="D151" s="30" t="s">
        <v>32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f t="shared" si="33"/>
        <v>0</v>
      </c>
      <c r="AB151" s="31">
        <f t="shared" si="33"/>
        <v>0</v>
      </c>
      <c r="AC151" s="31">
        <f t="shared" si="32"/>
        <v>0</v>
      </c>
      <c r="AD151" s="31">
        <f t="shared" si="32"/>
        <v>0</v>
      </c>
      <c r="AE151" s="31">
        <f t="shared" si="32"/>
        <v>0</v>
      </c>
      <c r="AF151" s="31">
        <f t="shared" ref="AF151:AK177" si="34">U151-J151</f>
        <v>0</v>
      </c>
      <c r="AG151" s="31">
        <f t="shared" si="34"/>
        <v>0</v>
      </c>
      <c r="AH151" s="31">
        <f t="shared" si="34"/>
        <v>0</v>
      </c>
      <c r="AI151" s="31">
        <f t="shared" si="34"/>
        <v>0</v>
      </c>
      <c r="AJ151" s="31">
        <f t="shared" si="34"/>
        <v>0</v>
      </c>
      <c r="AK151" s="31">
        <f t="shared" si="34"/>
        <v>0</v>
      </c>
      <c r="AL151" s="33" t="s">
        <v>32</v>
      </c>
      <c r="AP151" s="1"/>
      <c r="AQ151" s="1"/>
      <c r="AR151" s="1"/>
      <c r="AZ151" s="23"/>
    </row>
    <row r="152" spans="1:52" s="16" customFormat="1" ht="47.25" x14ac:dyDescent="0.25">
      <c r="A152" s="32" t="s">
        <v>197</v>
      </c>
      <c r="B152" s="35" t="s">
        <v>311</v>
      </c>
      <c r="C152" s="34" t="s">
        <v>312</v>
      </c>
      <c r="D152" s="30" t="s">
        <v>32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1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1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f t="shared" si="33"/>
        <v>0</v>
      </c>
      <c r="AB152" s="31">
        <f t="shared" si="33"/>
        <v>0</v>
      </c>
      <c r="AC152" s="31">
        <f t="shared" si="33"/>
        <v>0</v>
      </c>
      <c r="AD152" s="31">
        <f t="shared" si="33"/>
        <v>0</v>
      </c>
      <c r="AE152" s="31">
        <f t="shared" si="33"/>
        <v>0</v>
      </c>
      <c r="AF152" s="31">
        <f t="shared" si="34"/>
        <v>0</v>
      </c>
      <c r="AG152" s="31">
        <f t="shared" si="34"/>
        <v>0</v>
      </c>
      <c r="AH152" s="31">
        <f t="shared" si="34"/>
        <v>0</v>
      </c>
      <c r="AI152" s="31">
        <f t="shared" si="34"/>
        <v>0</v>
      </c>
      <c r="AJ152" s="31">
        <f t="shared" si="34"/>
        <v>0</v>
      </c>
      <c r="AK152" s="31">
        <f t="shared" si="34"/>
        <v>0</v>
      </c>
      <c r="AL152" s="33" t="s">
        <v>32</v>
      </c>
      <c r="AP152" s="1"/>
      <c r="AQ152" s="1"/>
      <c r="AR152" s="1"/>
      <c r="AZ152" s="23"/>
    </row>
    <row r="153" spans="1:52" s="16" customFormat="1" ht="47.25" x14ac:dyDescent="0.25">
      <c r="A153" s="32" t="s">
        <v>197</v>
      </c>
      <c r="B153" s="35" t="s">
        <v>313</v>
      </c>
      <c r="C153" s="34" t="s">
        <v>314</v>
      </c>
      <c r="D153" s="30" t="s">
        <v>32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1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1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f t="shared" si="33"/>
        <v>0</v>
      </c>
      <c r="AB153" s="31">
        <f t="shared" si="33"/>
        <v>0</v>
      </c>
      <c r="AC153" s="31">
        <f t="shared" si="33"/>
        <v>0</v>
      </c>
      <c r="AD153" s="31">
        <f t="shared" si="33"/>
        <v>0</v>
      </c>
      <c r="AE153" s="31">
        <f t="shared" si="33"/>
        <v>0</v>
      </c>
      <c r="AF153" s="31">
        <f t="shared" si="34"/>
        <v>0</v>
      </c>
      <c r="AG153" s="31">
        <f t="shared" si="34"/>
        <v>0</v>
      </c>
      <c r="AH153" s="31">
        <f t="shared" si="34"/>
        <v>0</v>
      </c>
      <c r="AI153" s="31">
        <f t="shared" si="34"/>
        <v>0</v>
      </c>
      <c r="AJ153" s="31">
        <f t="shared" si="34"/>
        <v>0</v>
      </c>
      <c r="AK153" s="31">
        <f t="shared" si="34"/>
        <v>0</v>
      </c>
      <c r="AL153" s="33" t="s">
        <v>32</v>
      </c>
      <c r="AP153" s="1"/>
      <c r="AQ153" s="1"/>
      <c r="AR153" s="1"/>
      <c r="AZ153" s="23"/>
    </row>
    <row r="154" spans="1:52" s="16" customFormat="1" ht="31.5" x14ac:dyDescent="0.25">
      <c r="A154" s="32" t="s">
        <v>197</v>
      </c>
      <c r="B154" s="35" t="s">
        <v>315</v>
      </c>
      <c r="C154" s="34" t="s">
        <v>316</v>
      </c>
      <c r="D154" s="30" t="s">
        <v>32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10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10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f t="shared" si="33"/>
        <v>0</v>
      </c>
      <c r="AB154" s="31">
        <f t="shared" si="33"/>
        <v>0</v>
      </c>
      <c r="AC154" s="31">
        <f t="shared" si="33"/>
        <v>0</v>
      </c>
      <c r="AD154" s="31">
        <f t="shared" si="33"/>
        <v>0</v>
      </c>
      <c r="AE154" s="31">
        <f t="shared" si="33"/>
        <v>0</v>
      </c>
      <c r="AF154" s="31">
        <f t="shared" si="34"/>
        <v>0</v>
      </c>
      <c r="AG154" s="31">
        <f t="shared" si="34"/>
        <v>0</v>
      </c>
      <c r="AH154" s="31">
        <f t="shared" si="34"/>
        <v>0</v>
      </c>
      <c r="AI154" s="31">
        <f t="shared" si="34"/>
        <v>0</v>
      </c>
      <c r="AJ154" s="31">
        <f t="shared" si="34"/>
        <v>0</v>
      </c>
      <c r="AK154" s="31">
        <f t="shared" si="34"/>
        <v>0</v>
      </c>
      <c r="AL154" s="33" t="s">
        <v>32</v>
      </c>
      <c r="AP154" s="1"/>
      <c r="AQ154" s="1"/>
      <c r="AR154" s="1"/>
      <c r="AZ154" s="23"/>
    </row>
    <row r="155" spans="1:52" s="16" customFormat="1" ht="47.25" x14ac:dyDescent="0.25">
      <c r="A155" s="32" t="s">
        <v>197</v>
      </c>
      <c r="B155" s="35" t="s">
        <v>317</v>
      </c>
      <c r="C155" s="34" t="s">
        <v>318</v>
      </c>
      <c r="D155" s="30" t="s">
        <v>32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f t="shared" si="33"/>
        <v>0</v>
      </c>
      <c r="AB155" s="31">
        <f t="shared" si="33"/>
        <v>0</v>
      </c>
      <c r="AC155" s="31">
        <f t="shared" si="33"/>
        <v>0</v>
      </c>
      <c r="AD155" s="31">
        <f t="shared" si="33"/>
        <v>0</v>
      </c>
      <c r="AE155" s="31">
        <f t="shared" si="33"/>
        <v>0</v>
      </c>
      <c r="AF155" s="31">
        <f t="shared" si="34"/>
        <v>0</v>
      </c>
      <c r="AG155" s="31">
        <f t="shared" si="34"/>
        <v>0</v>
      </c>
      <c r="AH155" s="31">
        <f t="shared" si="34"/>
        <v>0</v>
      </c>
      <c r="AI155" s="31">
        <f t="shared" si="34"/>
        <v>0</v>
      </c>
      <c r="AJ155" s="31">
        <f t="shared" si="34"/>
        <v>0</v>
      </c>
      <c r="AK155" s="31">
        <f t="shared" si="34"/>
        <v>0</v>
      </c>
      <c r="AL155" s="33" t="s">
        <v>32</v>
      </c>
      <c r="AP155" s="1"/>
      <c r="AQ155" s="1"/>
      <c r="AR155" s="1"/>
      <c r="AZ155" s="23"/>
    </row>
    <row r="156" spans="1:52" s="16" customFormat="1" ht="47.25" x14ac:dyDescent="0.25">
      <c r="A156" s="32" t="s">
        <v>197</v>
      </c>
      <c r="B156" s="35" t="s">
        <v>319</v>
      </c>
      <c r="C156" s="34" t="s">
        <v>320</v>
      </c>
      <c r="D156" s="30" t="s">
        <v>32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f t="shared" si="33"/>
        <v>0</v>
      </c>
      <c r="AB156" s="31">
        <f t="shared" si="33"/>
        <v>0</v>
      </c>
      <c r="AC156" s="31">
        <f t="shared" si="33"/>
        <v>0</v>
      </c>
      <c r="AD156" s="31">
        <f t="shared" si="33"/>
        <v>0</v>
      </c>
      <c r="AE156" s="31">
        <f t="shared" si="33"/>
        <v>0</v>
      </c>
      <c r="AF156" s="31">
        <f t="shared" si="34"/>
        <v>0</v>
      </c>
      <c r="AG156" s="31">
        <f t="shared" si="34"/>
        <v>0</v>
      </c>
      <c r="AH156" s="31">
        <f t="shared" si="34"/>
        <v>0</v>
      </c>
      <c r="AI156" s="31">
        <f t="shared" si="34"/>
        <v>0</v>
      </c>
      <c r="AJ156" s="31">
        <f t="shared" si="34"/>
        <v>0</v>
      </c>
      <c r="AK156" s="31">
        <f t="shared" si="34"/>
        <v>0</v>
      </c>
      <c r="AL156" s="33" t="s">
        <v>32</v>
      </c>
      <c r="AP156" s="1"/>
      <c r="AQ156" s="1"/>
      <c r="AR156" s="1"/>
      <c r="AZ156" s="23"/>
    </row>
    <row r="157" spans="1:52" s="16" customFormat="1" ht="31.5" x14ac:dyDescent="0.25">
      <c r="A157" s="32" t="s">
        <v>197</v>
      </c>
      <c r="B157" s="35" t="s">
        <v>321</v>
      </c>
      <c r="C157" s="34" t="s">
        <v>322</v>
      </c>
      <c r="D157" s="30" t="s">
        <v>32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1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6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f t="shared" si="33"/>
        <v>0</v>
      </c>
      <c r="AB157" s="31">
        <f t="shared" si="33"/>
        <v>0</v>
      </c>
      <c r="AC157" s="31">
        <f t="shared" si="33"/>
        <v>0</v>
      </c>
      <c r="AD157" s="31">
        <f t="shared" si="33"/>
        <v>0</v>
      </c>
      <c r="AE157" s="31">
        <f t="shared" si="33"/>
        <v>0</v>
      </c>
      <c r="AF157" s="31">
        <f t="shared" si="34"/>
        <v>5</v>
      </c>
      <c r="AG157" s="31">
        <f t="shared" si="34"/>
        <v>0</v>
      </c>
      <c r="AH157" s="31">
        <f t="shared" si="34"/>
        <v>0</v>
      </c>
      <c r="AI157" s="31">
        <f t="shared" si="34"/>
        <v>0</v>
      </c>
      <c r="AJ157" s="31">
        <f t="shared" si="34"/>
        <v>0</v>
      </c>
      <c r="AK157" s="31">
        <f t="shared" si="34"/>
        <v>0</v>
      </c>
      <c r="AL157" s="33" t="s">
        <v>323</v>
      </c>
      <c r="AP157" s="1"/>
      <c r="AQ157" s="1"/>
      <c r="AR157" s="1"/>
      <c r="AZ157" s="23"/>
    </row>
    <row r="158" spans="1:52" s="16" customFormat="1" ht="47.25" x14ac:dyDescent="0.25">
      <c r="A158" s="32" t="s">
        <v>197</v>
      </c>
      <c r="B158" s="35" t="s">
        <v>324</v>
      </c>
      <c r="C158" s="34" t="s">
        <v>325</v>
      </c>
      <c r="D158" s="30" t="s">
        <v>32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f t="shared" si="33"/>
        <v>0</v>
      </c>
      <c r="AB158" s="31">
        <f t="shared" si="33"/>
        <v>0</v>
      </c>
      <c r="AC158" s="31">
        <f t="shared" si="33"/>
        <v>0</v>
      </c>
      <c r="AD158" s="31">
        <f t="shared" si="33"/>
        <v>0</v>
      </c>
      <c r="AE158" s="31">
        <f t="shared" si="33"/>
        <v>0</v>
      </c>
      <c r="AF158" s="31">
        <f t="shared" si="34"/>
        <v>0</v>
      </c>
      <c r="AG158" s="31">
        <f t="shared" si="34"/>
        <v>0</v>
      </c>
      <c r="AH158" s="31">
        <f t="shared" si="34"/>
        <v>0</v>
      </c>
      <c r="AI158" s="31">
        <f t="shared" si="34"/>
        <v>0</v>
      </c>
      <c r="AJ158" s="31">
        <f t="shared" si="34"/>
        <v>0</v>
      </c>
      <c r="AK158" s="31">
        <f t="shared" si="34"/>
        <v>0</v>
      </c>
      <c r="AL158" s="33" t="s">
        <v>32</v>
      </c>
      <c r="AP158" s="1"/>
      <c r="AQ158" s="1"/>
      <c r="AR158" s="1"/>
      <c r="AZ158" s="23"/>
    </row>
    <row r="159" spans="1:52" s="16" customFormat="1" ht="31.5" x14ac:dyDescent="0.25">
      <c r="A159" s="32" t="s">
        <v>197</v>
      </c>
      <c r="B159" s="35" t="s">
        <v>326</v>
      </c>
      <c r="C159" s="34" t="s">
        <v>327</v>
      </c>
      <c r="D159" s="30" t="s">
        <v>32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f t="shared" si="33"/>
        <v>0</v>
      </c>
      <c r="AB159" s="31">
        <f t="shared" si="33"/>
        <v>0</v>
      </c>
      <c r="AC159" s="31">
        <f t="shared" si="33"/>
        <v>0</v>
      </c>
      <c r="AD159" s="31">
        <f t="shared" si="33"/>
        <v>0</v>
      </c>
      <c r="AE159" s="31">
        <f t="shared" si="33"/>
        <v>0</v>
      </c>
      <c r="AF159" s="31">
        <f t="shared" si="34"/>
        <v>0</v>
      </c>
      <c r="AG159" s="31">
        <f t="shared" si="34"/>
        <v>0</v>
      </c>
      <c r="AH159" s="31">
        <f t="shared" si="34"/>
        <v>0</v>
      </c>
      <c r="AI159" s="31">
        <f t="shared" si="34"/>
        <v>0</v>
      </c>
      <c r="AJ159" s="31">
        <f t="shared" si="34"/>
        <v>0</v>
      </c>
      <c r="AK159" s="31">
        <f t="shared" si="34"/>
        <v>0</v>
      </c>
      <c r="AL159" s="33" t="s">
        <v>32</v>
      </c>
      <c r="AP159" s="1"/>
      <c r="AQ159" s="1"/>
      <c r="AR159" s="1"/>
      <c r="AZ159" s="23"/>
    </row>
    <row r="160" spans="1:52" s="16" customFormat="1" ht="31.5" x14ac:dyDescent="0.25">
      <c r="A160" s="32" t="s">
        <v>197</v>
      </c>
      <c r="B160" s="35" t="s">
        <v>328</v>
      </c>
      <c r="C160" s="34" t="s">
        <v>329</v>
      </c>
      <c r="D160" s="30" t="s">
        <v>32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f t="shared" si="33"/>
        <v>0</v>
      </c>
      <c r="AB160" s="31">
        <f t="shared" si="33"/>
        <v>0</v>
      </c>
      <c r="AC160" s="31">
        <f t="shared" si="33"/>
        <v>0</v>
      </c>
      <c r="AD160" s="31">
        <f t="shared" si="33"/>
        <v>0</v>
      </c>
      <c r="AE160" s="31">
        <f t="shared" si="33"/>
        <v>0</v>
      </c>
      <c r="AF160" s="31">
        <f t="shared" si="34"/>
        <v>0</v>
      </c>
      <c r="AG160" s="31">
        <f t="shared" si="34"/>
        <v>0</v>
      </c>
      <c r="AH160" s="31">
        <f t="shared" si="34"/>
        <v>0</v>
      </c>
      <c r="AI160" s="31">
        <f t="shared" si="34"/>
        <v>0</v>
      </c>
      <c r="AJ160" s="31">
        <f t="shared" si="34"/>
        <v>0</v>
      </c>
      <c r="AK160" s="31">
        <f t="shared" si="34"/>
        <v>0</v>
      </c>
      <c r="AL160" s="33" t="s">
        <v>32</v>
      </c>
      <c r="AP160" s="1"/>
      <c r="AQ160" s="1"/>
      <c r="AR160" s="1"/>
      <c r="AZ160" s="23"/>
    </row>
    <row r="161" spans="1:52" s="16" customFormat="1" ht="63" x14ac:dyDescent="0.25">
      <c r="A161" s="32" t="s">
        <v>197</v>
      </c>
      <c r="B161" s="35" t="s">
        <v>330</v>
      </c>
      <c r="C161" s="34" t="s">
        <v>331</v>
      </c>
      <c r="D161" s="30" t="s">
        <v>32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f t="shared" si="33"/>
        <v>0</v>
      </c>
      <c r="AB161" s="31">
        <f t="shared" si="33"/>
        <v>0</v>
      </c>
      <c r="AC161" s="31">
        <f t="shared" si="33"/>
        <v>0</v>
      </c>
      <c r="AD161" s="31">
        <f t="shared" si="33"/>
        <v>0</v>
      </c>
      <c r="AE161" s="31">
        <f t="shared" si="33"/>
        <v>0</v>
      </c>
      <c r="AF161" s="31">
        <f t="shared" si="34"/>
        <v>0</v>
      </c>
      <c r="AG161" s="31">
        <f t="shared" si="34"/>
        <v>0</v>
      </c>
      <c r="AH161" s="31">
        <f t="shared" si="34"/>
        <v>0</v>
      </c>
      <c r="AI161" s="31">
        <f t="shared" si="34"/>
        <v>0</v>
      </c>
      <c r="AJ161" s="31">
        <f t="shared" si="34"/>
        <v>0</v>
      </c>
      <c r="AK161" s="31">
        <f t="shared" si="34"/>
        <v>0</v>
      </c>
      <c r="AL161" s="33" t="s">
        <v>32</v>
      </c>
      <c r="AP161" s="1"/>
      <c r="AQ161" s="1"/>
      <c r="AR161" s="1"/>
      <c r="AZ161" s="23"/>
    </row>
    <row r="162" spans="1:52" s="16" customFormat="1" ht="63" x14ac:dyDescent="0.25">
      <c r="A162" s="32" t="s">
        <v>197</v>
      </c>
      <c r="B162" s="35" t="s">
        <v>332</v>
      </c>
      <c r="C162" s="34" t="s">
        <v>333</v>
      </c>
      <c r="D162" s="30" t="s">
        <v>32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f t="shared" si="33"/>
        <v>0</v>
      </c>
      <c r="AB162" s="31">
        <f t="shared" si="33"/>
        <v>0</v>
      </c>
      <c r="AC162" s="31">
        <f t="shared" si="33"/>
        <v>0</v>
      </c>
      <c r="AD162" s="31">
        <f t="shared" si="33"/>
        <v>0</v>
      </c>
      <c r="AE162" s="31">
        <f t="shared" si="33"/>
        <v>0</v>
      </c>
      <c r="AF162" s="31">
        <f t="shared" si="34"/>
        <v>0</v>
      </c>
      <c r="AG162" s="31">
        <f t="shared" si="34"/>
        <v>0</v>
      </c>
      <c r="AH162" s="31">
        <f t="shared" si="34"/>
        <v>0</v>
      </c>
      <c r="AI162" s="31">
        <f t="shared" si="34"/>
        <v>0</v>
      </c>
      <c r="AJ162" s="31">
        <f t="shared" si="34"/>
        <v>0</v>
      </c>
      <c r="AK162" s="31">
        <f t="shared" si="34"/>
        <v>0</v>
      </c>
      <c r="AL162" s="33" t="s">
        <v>32</v>
      </c>
      <c r="AP162" s="1"/>
      <c r="AQ162" s="1"/>
      <c r="AR162" s="1"/>
      <c r="AZ162" s="23"/>
    </row>
    <row r="163" spans="1:52" s="16" customFormat="1" ht="78.75" x14ac:dyDescent="0.25">
      <c r="A163" s="32" t="s">
        <v>197</v>
      </c>
      <c r="B163" s="35" t="s">
        <v>334</v>
      </c>
      <c r="C163" s="34" t="s">
        <v>335</v>
      </c>
      <c r="D163" s="30" t="s">
        <v>32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1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f t="shared" si="33"/>
        <v>0</v>
      </c>
      <c r="AB163" s="31">
        <f t="shared" si="33"/>
        <v>0</v>
      </c>
      <c r="AC163" s="31">
        <f t="shared" si="33"/>
        <v>0</v>
      </c>
      <c r="AD163" s="31">
        <f t="shared" si="33"/>
        <v>0</v>
      </c>
      <c r="AE163" s="31">
        <f t="shared" si="33"/>
        <v>0</v>
      </c>
      <c r="AF163" s="31">
        <f t="shared" si="34"/>
        <v>-1</v>
      </c>
      <c r="AG163" s="31">
        <f t="shared" si="34"/>
        <v>0</v>
      </c>
      <c r="AH163" s="31">
        <f t="shared" si="34"/>
        <v>0</v>
      </c>
      <c r="AI163" s="31">
        <f t="shared" si="34"/>
        <v>0</v>
      </c>
      <c r="AJ163" s="31">
        <f t="shared" si="34"/>
        <v>0</v>
      </c>
      <c r="AK163" s="31">
        <f t="shared" si="34"/>
        <v>0</v>
      </c>
      <c r="AL163" s="33" t="s">
        <v>336</v>
      </c>
      <c r="AP163" s="1"/>
      <c r="AQ163" s="1"/>
      <c r="AR163" s="1"/>
      <c r="AZ163" s="23"/>
    </row>
    <row r="164" spans="1:52" s="16" customFormat="1" ht="31.5" x14ac:dyDescent="0.25">
      <c r="A164" s="32" t="s">
        <v>197</v>
      </c>
      <c r="B164" s="35" t="s">
        <v>337</v>
      </c>
      <c r="C164" s="34" t="s">
        <v>338</v>
      </c>
      <c r="D164" s="30" t="s">
        <v>32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f t="shared" si="33"/>
        <v>0</v>
      </c>
      <c r="AB164" s="31">
        <f t="shared" si="33"/>
        <v>0</v>
      </c>
      <c r="AC164" s="31">
        <f t="shared" si="33"/>
        <v>0</v>
      </c>
      <c r="AD164" s="31">
        <f t="shared" si="33"/>
        <v>0</v>
      </c>
      <c r="AE164" s="31">
        <f t="shared" si="33"/>
        <v>0</v>
      </c>
      <c r="AF164" s="31">
        <f t="shared" si="34"/>
        <v>0</v>
      </c>
      <c r="AG164" s="31">
        <f t="shared" si="34"/>
        <v>0</v>
      </c>
      <c r="AH164" s="31">
        <f t="shared" si="34"/>
        <v>0</v>
      </c>
      <c r="AI164" s="31">
        <f t="shared" si="34"/>
        <v>0</v>
      </c>
      <c r="AJ164" s="31">
        <f t="shared" si="34"/>
        <v>0</v>
      </c>
      <c r="AK164" s="31">
        <f t="shared" si="34"/>
        <v>0</v>
      </c>
      <c r="AL164" s="33" t="s">
        <v>32</v>
      </c>
      <c r="AP164" s="1"/>
      <c r="AQ164" s="1"/>
      <c r="AR164" s="1"/>
      <c r="AZ164" s="23"/>
    </row>
    <row r="165" spans="1:52" s="16" customFormat="1" ht="110.25" x14ac:dyDescent="0.25">
      <c r="A165" s="32" t="s">
        <v>197</v>
      </c>
      <c r="B165" s="35" t="s">
        <v>339</v>
      </c>
      <c r="C165" s="34" t="s">
        <v>340</v>
      </c>
      <c r="D165" s="30" t="s">
        <v>32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f t="shared" si="33"/>
        <v>0</v>
      </c>
      <c r="AB165" s="31">
        <f t="shared" si="33"/>
        <v>0</v>
      </c>
      <c r="AC165" s="31">
        <f t="shared" si="33"/>
        <v>0</v>
      </c>
      <c r="AD165" s="31">
        <f t="shared" si="33"/>
        <v>0</v>
      </c>
      <c r="AE165" s="31">
        <f t="shared" si="33"/>
        <v>0</v>
      </c>
      <c r="AF165" s="31">
        <f t="shared" si="34"/>
        <v>0</v>
      </c>
      <c r="AG165" s="31">
        <f t="shared" si="34"/>
        <v>0</v>
      </c>
      <c r="AH165" s="31">
        <f t="shared" si="34"/>
        <v>0</v>
      </c>
      <c r="AI165" s="31">
        <f t="shared" si="34"/>
        <v>0</v>
      </c>
      <c r="AJ165" s="31">
        <f t="shared" si="34"/>
        <v>0</v>
      </c>
      <c r="AK165" s="31">
        <f t="shared" si="34"/>
        <v>0</v>
      </c>
      <c r="AL165" s="33" t="s">
        <v>32</v>
      </c>
      <c r="AP165" s="1"/>
      <c r="AQ165" s="1"/>
      <c r="AR165" s="1"/>
      <c r="AZ165" s="23"/>
    </row>
    <row r="166" spans="1:52" s="16" customFormat="1" ht="31.5" x14ac:dyDescent="0.25">
      <c r="A166" s="32" t="s">
        <v>197</v>
      </c>
      <c r="B166" s="35" t="s">
        <v>341</v>
      </c>
      <c r="C166" s="34" t="s">
        <v>342</v>
      </c>
      <c r="D166" s="30" t="s">
        <v>32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5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f t="shared" si="33"/>
        <v>0</v>
      </c>
      <c r="AB166" s="31">
        <f t="shared" si="33"/>
        <v>0</v>
      </c>
      <c r="AC166" s="31">
        <f t="shared" si="33"/>
        <v>0</v>
      </c>
      <c r="AD166" s="31">
        <f t="shared" si="33"/>
        <v>0</v>
      </c>
      <c r="AE166" s="31">
        <f t="shared" si="33"/>
        <v>0</v>
      </c>
      <c r="AF166" s="31">
        <f t="shared" si="34"/>
        <v>-5</v>
      </c>
      <c r="AG166" s="31">
        <f t="shared" si="34"/>
        <v>0</v>
      </c>
      <c r="AH166" s="31">
        <f t="shared" si="34"/>
        <v>0</v>
      </c>
      <c r="AI166" s="31">
        <f t="shared" si="34"/>
        <v>0</v>
      </c>
      <c r="AJ166" s="31">
        <f t="shared" si="34"/>
        <v>0</v>
      </c>
      <c r="AK166" s="31">
        <f t="shared" si="34"/>
        <v>0</v>
      </c>
      <c r="AL166" s="33" t="s">
        <v>343</v>
      </c>
      <c r="AP166" s="1"/>
      <c r="AQ166" s="1"/>
      <c r="AR166" s="1"/>
      <c r="AZ166" s="23"/>
    </row>
    <row r="167" spans="1:52" s="16" customFormat="1" ht="47.25" x14ac:dyDescent="0.25">
      <c r="A167" s="32" t="s">
        <v>197</v>
      </c>
      <c r="B167" s="35" t="s">
        <v>344</v>
      </c>
      <c r="C167" s="34" t="s">
        <v>345</v>
      </c>
      <c r="D167" s="30" t="s">
        <v>32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f t="shared" si="33"/>
        <v>0</v>
      </c>
      <c r="AB167" s="31">
        <f t="shared" si="33"/>
        <v>0</v>
      </c>
      <c r="AC167" s="31">
        <f t="shared" si="33"/>
        <v>0</v>
      </c>
      <c r="AD167" s="31">
        <f t="shared" si="33"/>
        <v>0</v>
      </c>
      <c r="AE167" s="31">
        <f t="shared" si="33"/>
        <v>0</v>
      </c>
      <c r="AF167" s="31">
        <f t="shared" si="34"/>
        <v>0</v>
      </c>
      <c r="AG167" s="31">
        <f t="shared" si="34"/>
        <v>0</v>
      </c>
      <c r="AH167" s="31">
        <f t="shared" si="34"/>
        <v>0</v>
      </c>
      <c r="AI167" s="31">
        <f t="shared" si="34"/>
        <v>0</v>
      </c>
      <c r="AJ167" s="31">
        <f t="shared" si="34"/>
        <v>0</v>
      </c>
      <c r="AK167" s="31">
        <f t="shared" si="34"/>
        <v>0</v>
      </c>
      <c r="AL167" s="33" t="s">
        <v>32</v>
      </c>
      <c r="AP167" s="1"/>
      <c r="AQ167" s="1"/>
      <c r="AR167" s="1"/>
      <c r="AZ167" s="23"/>
    </row>
    <row r="168" spans="1:52" s="16" customFormat="1" ht="63" x14ac:dyDescent="0.25">
      <c r="A168" s="32" t="s">
        <v>197</v>
      </c>
      <c r="B168" s="35" t="s">
        <v>346</v>
      </c>
      <c r="C168" s="34" t="s">
        <v>347</v>
      </c>
      <c r="D168" s="30" t="s">
        <v>32</v>
      </c>
      <c r="E168" s="31">
        <v>0</v>
      </c>
      <c r="F168" s="31">
        <v>0</v>
      </c>
      <c r="G168" s="31">
        <v>0</v>
      </c>
      <c r="H168" s="31">
        <v>0</v>
      </c>
      <c r="I168" s="31">
        <v>0</v>
      </c>
      <c r="J168" s="31">
        <v>1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f t="shared" si="33"/>
        <v>0</v>
      </c>
      <c r="AB168" s="31">
        <f t="shared" si="33"/>
        <v>0</v>
      </c>
      <c r="AC168" s="31">
        <f t="shared" si="33"/>
        <v>0</v>
      </c>
      <c r="AD168" s="31">
        <f t="shared" si="33"/>
        <v>0</v>
      </c>
      <c r="AE168" s="31">
        <f t="shared" si="33"/>
        <v>0</v>
      </c>
      <c r="AF168" s="31">
        <f t="shared" si="34"/>
        <v>-1</v>
      </c>
      <c r="AG168" s="31">
        <f t="shared" si="34"/>
        <v>0</v>
      </c>
      <c r="AH168" s="31">
        <f t="shared" si="34"/>
        <v>0</v>
      </c>
      <c r="AI168" s="31">
        <f t="shared" si="34"/>
        <v>0</v>
      </c>
      <c r="AJ168" s="31">
        <f t="shared" si="34"/>
        <v>0</v>
      </c>
      <c r="AK168" s="31">
        <f t="shared" si="34"/>
        <v>0</v>
      </c>
      <c r="AL168" s="33" t="s">
        <v>348</v>
      </c>
      <c r="AP168" s="1"/>
      <c r="AQ168" s="1"/>
      <c r="AR168" s="1"/>
      <c r="AZ168" s="23"/>
    </row>
    <row r="169" spans="1:52" s="16" customFormat="1" ht="78.75" x14ac:dyDescent="0.25">
      <c r="A169" s="32" t="s">
        <v>197</v>
      </c>
      <c r="B169" s="35" t="s">
        <v>349</v>
      </c>
      <c r="C169" s="34" t="s">
        <v>350</v>
      </c>
      <c r="D169" s="30" t="s">
        <v>32</v>
      </c>
      <c r="E169" s="31">
        <v>0</v>
      </c>
      <c r="F169" s="31">
        <v>0</v>
      </c>
      <c r="G169" s="31">
        <v>0</v>
      </c>
      <c r="H169" s="31">
        <v>0</v>
      </c>
      <c r="I169" s="31">
        <v>0</v>
      </c>
      <c r="J169" s="31">
        <v>5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6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f t="shared" si="33"/>
        <v>0</v>
      </c>
      <c r="AB169" s="31">
        <f t="shared" si="33"/>
        <v>0</v>
      </c>
      <c r="AC169" s="31">
        <f t="shared" si="33"/>
        <v>0</v>
      </c>
      <c r="AD169" s="31">
        <f t="shared" si="33"/>
        <v>0</v>
      </c>
      <c r="AE169" s="31">
        <f t="shared" si="33"/>
        <v>0</v>
      </c>
      <c r="AF169" s="31">
        <f t="shared" si="34"/>
        <v>1</v>
      </c>
      <c r="AG169" s="31">
        <f t="shared" si="34"/>
        <v>0</v>
      </c>
      <c r="AH169" s="31">
        <f t="shared" si="34"/>
        <v>0</v>
      </c>
      <c r="AI169" s="31">
        <f t="shared" si="34"/>
        <v>0</v>
      </c>
      <c r="AJ169" s="31">
        <f t="shared" si="34"/>
        <v>0</v>
      </c>
      <c r="AK169" s="31">
        <f t="shared" si="34"/>
        <v>0</v>
      </c>
      <c r="AL169" s="33" t="s">
        <v>323</v>
      </c>
      <c r="AP169" s="1"/>
      <c r="AQ169" s="1"/>
      <c r="AR169" s="1"/>
      <c r="AZ169" s="23"/>
    </row>
    <row r="170" spans="1:52" s="16" customFormat="1" ht="31.5" x14ac:dyDescent="0.25">
      <c r="A170" s="32" t="s">
        <v>197</v>
      </c>
      <c r="B170" s="35" t="s">
        <v>351</v>
      </c>
      <c r="C170" s="34" t="s">
        <v>352</v>
      </c>
      <c r="D170" s="30" t="s">
        <v>32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1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f t="shared" si="33"/>
        <v>0</v>
      </c>
      <c r="AB170" s="31">
        <f t="shared" si="33"/>
        <v>0</v>
      </c>
      <c r="AC170" s="31">
        <f t="shared" si="33"/>
        <v>0</v>
      </c>
      <c r="AD170" s="31">
        <f t="shared" si="33"/>
        <v>0</v>
      </c>
      <c r="AE170" s="31">
        <f t="shared" si="33"/>
        <v>0</v>
      </c>
      <c r="AF170" s="31">
        <f t="shared" si="34"/>
        <v>-1</v>
      </c>
      <c r="AG170" s="31">
        <f t="shared" si="34"/>
        <v>0</v>
      </c>
      <c r="AH170" s="31">
        <f t="shared" si="34"/>
        <v>0</v>
      </c>
      <c r="AI170" s="31">
        <f t="shared" si="34"/>
        <v>0</v>
      </c>
      <c r="AJ170" s="31">
        <f t="shared" si="34"/>
        <v>0</v>
      </c>
      <c r="AK170" s="31">
        <f t="shared" si="34"/>
        <v>0</v>
      </c>
      <c r="AL170" s="33" t="s">
        <v>353</v>
      </c>
      <c r="AP170" s="1"/>
      <c r="AQ170" s="1"/>
      <c r="AR170" s="1"/>
      <c r="AZ170" s="23"/>
    </row>
    <row r="171" spans="1:52" s="16" customFormat="1" ht="47.25" x14ac:dyDescent="0.25">
      <c r="A171" s="32" t="s">
        <v>197</v>
      </c>
      <c r="B171" s="35" t="s">
        <v>354</v>
      </c>
      <c r="C171" s="34" t="s">
        <v>355</v>
      </c>
      <c r="D171" s="30" t="s">
        <v>32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f t="shared" si="33"/>
        <v>0</v>
      </c>
      <c r="AB171" s="31">
        <f t="shared" si="33"/>
        <v>0</v>
      </c>
      <c r="AC171" s="31">
        <f t="shared" si="33"/>
        <v>0</v>
      </c>
      <c r="AD171" s="31">
        <f t="shared" si="33"/>
        <v>0</v>
      </c>
      <c r="AE171" s="31">
        <f t="shared" si="33"/>
        <v>0</v>
      </c>
      <c r="AF171" s="31">
        <f t="shared" si="34"/>
        <v>0</v>
      </c>
      <c r="AG171" s="31">
        <f t="shared" si="34"/>
        <v>0</v>
      </c>
      <c r="AH171" s="31">
        <f t="shared" si="34"/>
        <v>0</v>
      </c>
      <c r="AI171" s="31">
        <f t="shared" si="34"/>
        <v>0</v>
      </c>
      <c r="AJ171" s="31">
        <f t="shared" si="34"/>
        <v>0</v>
      </c>
      <c r="AK171" s="31">
        <f t="shared" si="34"/>
        <v>0</v>
      </c>
      <c r="AL171" s="33" t="s">
        <v>32</v>
      </c>
      <c r="AP171" s="1"/>
      <c r="AQ171" s="1"/>
      <c r="AR171" s="1"/>
      <c r="AZ171" s="23"/>
    </row>
    <row r="172" spans="1:52" s="16" customFormat="1" ht="31.5" x14ac:dyDescent="0.25">
      <c r="A172" s="32" t="s">
        <v>197</v>
      </c>
      <c r="B172" s="35" t="s">
        <v>356</v>
      </c>
      <c r="C172" s="34" t="s">
        <v>357</v>
      </c>
      <c r="D172" s="30" t="s">
        <v>32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f t="shared" si="33"/>
        <v>0</v>
      </c>
      <c r="AB172" s="31">
        <f t="shared" si="33"/>
        <v>0</v>
      </c>
      <c r="AC172" s="31">
        <f t="shared" si="33"/>
        <v>0</v>
      </c>
      <c r="AD172" s="31">
        <f t="shared" si="33"/>
        <v>0</v>
      </c>
      <c r="AE172" s="31">
        <f t="shared" si="33"/>
        <v>0</v>
      </c>
      <c r="AF172" s="31">
        <f t="shared" si="34"/>
        <v>0</v>
      </c>
      <c r="AG172" s="31">
        <f t="shared" si="34"/>
        <v>0</v>
      </c>
      <c r="AH172" s="31">
        <f t="shared" si="34"/>
        <v>0</v>
      </c>
      <c r="AI172" s="31">
        <f t="shared" si="34"/>
        <v>0</v>
      </c>
      <c r="AJ172" s="31">
        <f t="shared" si="34"/>
        <v>0</v>
      </c>
      <c r="AK172" s="31">
        <f t="shared" si="34"/>
        <v>0</v>
      </c>
      <c r="AL172" s="33" t="s">
        <v>32</v>
      </c>
      <c r="AP172" s="1"/>
      <c r="AQ172" s="1"/>
      <c r="AR172" s="1"/>
      <c r="AZ172" s="23"/>
    </row>
    <row r="173" spans="1:52" s="16" customFormat="1" ht="63" x14ac:dyDescent="0.25">
      <c r="A173" s="32" t="s">
        <v>197</v>
      </c>
      <c r="B173" s="35" t="s">
        <v>358</v>
      </c>
      <c r="C173" s="34" t="s">
        <v>359</v>
      </c>
      <c r="D173" s="30" t="s">
        <v>32</v>
      </c>
      <c r="E173" s="31">
        <v>0</v>
      </c>
      <c r="F173" s="31">
        <v>0</v>
      </c>
      <c r="G173" s="31">
        <v>0</v>
      </c>
      <c r="H173" s="31">
        <v>0</v>
      </c>
      <c r="I173" s="31">
        <v>0</v>
      </c>
      <c r="J173" s="31">
        <v>1</v>
      </c>
      <c r="K173" s="31">
        <v>7.2099999999999997E-2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1</v>
      </c>
      <c r="V173" s="31">
        <v>7.1999999999999995E-2</v>
      </c>
      <c r="W173" s="31">
        <v>0</v>
      </c>
      <c r="X173" s="31">
        <v>0</v>
      </c>
      <c r="Y173" s="31">
        <v>0</v>
      </c>
      <c r="Z173" s="31">
        <v>0</v>
      </c>
      <c r="AA173" s="31">
        <f t="shared" si="33"/>
        <v>0</v>
      </c>
      <c r="AB173" s="31">
        <f t="shared" si="33"/>
        <v>0</v>
      </c>
      <c r="AC173" s="31">
        <f t="shared" si="33"/>
        <v>0</v>
      </c>
      <c r="AD173" s="31">
        <f t="shared" si="33"/>
        <v>0</v>
      </c>
      <c r="AE173" s="31">
        <f t="shared" si="33"/>
        <v>0</v>
      </c>
      <c r="AF173" s="31">
        <f t="shared" si="34"/>
        <v>0</v>
      </c>
      <c r="AG173" s="31">
        <f t="shared" si="34"/>
        <v>-1.0000000000000286E-4</v>
      </c>
      <c r="AH173" s="31">
        <f t="shared" si="34"/>
        <v>0</v>
      </c>
      <c r="AI173" s="31">
        <f t="shared" si="34"/>
        <v>0</v>
      </c>
      <c r="AJ173" s="31">
        <f t="shared" si="34"/>
        <v>0</v>
      </c>
      <c r="AK173" s="31">
        <f t="shared" si="34"/>
        <v>0</v>
      </c>
      <c r="AL173" s="33" t="s">
        <v>32</v>
      </c>
      <c r="AP173" s="1"/>
      <c r="AQ173" s="1"/>
      <c r="AR173" s="1"/>
      <c r="AZ173" s="23"/>
    </row>
    <row r="174" spans="1:52" s="16" customFormat="1" ht="94.5" x14ac:dyDescent="0.25">
      <c r="A174" s="32" t="s">
        <v>197</v>
      </c>
      <c r="B174" s="35" t="s">
        <v>360</v>
      </c>
      <c r="C174" s="34" t="s">
        <v>361</v>
      </c>
      <c r="D174" s="30" t="s">
        <v>32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1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f t="shared" si="33"/>
        <v>0</v>
      </c>
      <c r="AB174" s="31">
        <f t="shared" si="33"/>
        <v>0</v>
      </c>
      <c r="AC174" s="31">
        <f t="shared" si="33"/>
        <v>0</v>
      </c>
      <c r="AD174" s="31">
        <f t="shared" si="33"/>
        <v>0</v>
      </c>
      <c r="AE174" s="31">
        <f t="shared" si="33"/>
        <v>0</v>
      </c>
      <c r="AF174" s="31">
        <f t="shared" si="34"/>
        <v>-1</v>
      </c>
      <c r="AG174" s="31">
        <f t="shared" si="34"/>
        <v>0</v>
      </c>
      <c r="AH174" s="31">
        <f t="shared" si="34"/>
        <v>0</v>
      </c>
      <c r="AI174" s="31">
        <f t="shared" si="34"/>
        <v>0</v>
      </c>
      <c r="AJ174" s="31">
        <f t="shared" si="34"/>
        <v>0</v>
      </c>
      <c r="AK174" s="31">
        <f t="shared" si="34"/>
        <v>0</v>
      </c>
      <c r="AL174" s="33" t="s">
        <v>362</v>
      </c>
      <c r="AP174" s="1"/>
      <c r="AQ174" s="1"/>
      <c r="AR174" s="1"/>
      <c r="AZ174" s="23"/>
    </row>
    <row r="175" spans="1:52" s="16" customFormat="1" ht="47.25" x14ac:dyDescent="0.25">
      <c r="A175" s="32" t="s">
        <v>197</v>
      </c>
      <c r="B175" s="35" t="s">
        <v>363</v>
      </c>
      <c r="C175" s="34" t="s">
        <v>364</v>
      </c>
      <c r="D175" s="30" t="s">
        <v>32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1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1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f t="shared" si="33"/>
        <v>0</v>
      </c>
      <c r="AB175" s="31">
        <f t="shared" si="33"/>
        <v>0</v>
      </c>
      <c r="AC175" s="31">
        <f t="shared" si="33"/>
        <v>0</v>
      </c>
      <c r="AD175" s="31">
        <f t="shared" si="33"/>
        <v>0</v>
      </c>
      <c r="AE175" s="31">
        <f t="shared" si="33"/>
        <v>0</v>
      </c>
      <c r="AF175" s="31">
        <f t="shared" si="34"/>
        <v>0</v>
      </c>
      <c r="AG175" s="31">
        <f t="shared" si="34"/>
        <v>0</v>
      </c>
      <c r="AH175" s="31">
        <f t="shared" si="34"/>
        <v>0</v>
      </c>
      <c r="AI175" s="31">
        <f t="shared" si="34"/>
        <v>0</v>
      </c>
      <c r="AJ175" s="31">
        <f t="shared" si="34"/>
        <v>0</v>
      </c>
      <c r="AK175" s="31">
        <f t="shared" si="34"/>
        <v>0</v>
      </c>
      <c r="AL175" s="33" t="s">
        <v>32</v>
      </c>
      <c r="AP175" s="1"/>
      <c r="AQ175" s="1"/>
      <c r="AR175" s="1"/>
      <c r="AZ175" s="23"/>
    </row>
    <row r="176" spans="1:52" s="16" customFormat="1" ht="63" x14ac:dyDescent="0.25">
      <c r="A176" s="32" t="s">
        <v>197</v>
      </c>
      <c r="B176" s="35" t="s">
        <v>365</v>
      </c>
      <c r="C176" s="34" t="s">
        <v>366</v>
      </c>
      <c r="D176" s="30" t="s">
        <v>32</v>
      </c>
      <c r="E176" s="31" t="s">
        <v>32</v>
      </c>
      <c r="F176" s="31" t="s">
        <v>32</v>
      </c>
      <c r="G176" s="31" t="s">
        <v>32</v>
      </c>
      <c r="H176" s="31" t="s">
        <v>32</v>
      </c>
      <c r="I176" s="31" t="s">
        <v>32</v>
      </c>
      <c r="J176" s="31" t="s">
        <v>32</v>
      </c>
      <c r="K176" s="31" t="s">
        <v>32</v>
      </c>
      <c r="L176" s="31" t="s">
        <v>32</v>
      </c>
      <c r="M176" s="31" t="s">
        <v>32</v>
      </c>
      <c r="N176" s="31" t="s">
        <v>32</v>
      </c>
      <c r="O176" s="31" t="s">
        <v>32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 t="s">
        <v>32</v>
      </c>
      <c r="AB176" s="31" t="s">
        <v>32</v>
      </c>
      <c r="AC176" s="31" t="s">
        <v>32</v>
      </c>
      <c r="AD176" s="31" t="s">
        <v>32</v>
      </c>
      <c r="AE176" s="31" t="s">
        <v>32</v>
      </c>
      <c r="AF176" s="31" t="s">
        <v>32</v>
      </c>
      <c r="AG176" s="31" t="s">
        <v>32</v>
      </c>
      <c r="AH176" s="31" t="s">
        <v>32</v>
      </c>
      <c r="AI176" s="31" t="s">
        <v>32</v>
      </c>
      <c r="AJ176" s="31" t="s">
        <v>32</v>
      </c>
      <c r="AK176" s="31" t="s">
        <v>32</v>
      </c>
      <c r="AL176" s="33" t="s">
        <v>367</v>
      </c>
      <c r="AP176" s="1"/>
      <c r="AQ176" s="1"/>
      <c r="AR176" s="1"/>
      <c r="AZ176" s="23"/>
    </row>
    <row r="177" spans="1:52" s="16" customFormat="1" ht="63" x14ac:dyDescent="0.25">
      <c r="A177" s="32" t="s">
        <v>197</v>
      </c>
      <c r="B177" s="35" t="s">
        <v>368</v>
      </c>
      <c r="C177" s="34" t="s">
        <v>369</v>
      </c>
      <c r="D177" s="30" t="s">
        <v>32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f t="shared" si="33"/>
        <v>0</v>
      </c>
      <c r="AB177" s="31">
        <f t="shared" si="33"/>
        <v>0</v>
      </c>
      <c r="AC177" s="31">
        <f t="shared" si="33"/>
        <v>0</v>
      </c>
      <c r="AD177" s="31">
        <f t="shared" si="33"/>
        <v>0</v>
      </c>
      <c r="AE177" s="31">
        <f t="shared" si="33"/>
        <v>0</v>
      </c>
      <c r="AF177" s="31">
        <f t="shared" si="34"/>
        <v>0</v>
      </c>
      <c r="AG177" s="31">
        <f t="shared" si="34"/>
        <v>0</v>
      </c>
      <c r="AH177" s="31">
        <f t="shared" si="34"/>
        <v>0</v>
      </c>
      <c r="AI177" s="31">
        <f t="shared" si="34"/>
        <v>0</v>
      </c>
      <c r="AJ177" s="31">
        <f t="shared" si="34"/>
        <v>0</v>
      </c>
      <c r="AK177" s="31">
        <f t="shared" si="34"/>
        <v>0</v>
      </c>
      <c r="AL177" s="33" t="s">
        <v>32</v>
      </c>
      <c r="AP177" s="1"/>
      <c r="AQ177" s="1"/>
      <c r="AR177" s="1"/>
      <c r="AZ177" s="23"/>
    </row>
    <row r="178" spans="1:52" s="16" customFormat="1" ht="47.25" x14ac:dyDescent="0.25">
      <c r="A178" s="17" t="s">
        <v>370</v>
      </c>
      <c r="B178" s="18" t="s">
        <v>371</v>
      </c>
      <c r="C178" s="19" t="s">
        <v>31</v>
      </c>
      <c r="D178" s="20" t="s">
        <v>32</v>
      </c>
      <c r="E178" s="21">
        <f t="shared" ref="E178:AK178" si="35">E179</f>
        <v>0</v>
      </c>
      <c r="F178" s="21">
        <f t="shared" si="35"/>
        <v>0</v>
      </c>
      <c r="G178" s="21">
        <f t="shared" si="35"/>
        <v>0</v>
      </c>
      <c r="H178" s="21">
        <f t="shared" si="35"/>
        <v>0</v>
      </c>
      <c r="I178" s="21">
        <f t="shared" si="35"/>
        <v>0</v>
      </c>
      <c r="J178" s="21">
        <f t="shared" si="35"/>
        <v>0</v>
      </c>
      <c r="K178" s="21">
        <f t="shared" si="35"/>
        <v>0</v>
      </c>
      <c r="L178" s="21">
        <f t="shared" si="35"/>
        <v>0</v>
      </c>
      <c r="M178" s="21">
        <f t="shared" si="35"/>
        <v>0</v>
      </c>
      <c r="N178" s="21">
        <f t="shared" si="35"/>
        <v>0</v>
      </c>
      <c r="O178" s="21">
        <f t="shared" si="35"/>
        <v>0</v>
      </c>
      <c r="P178" s="21">
        <f t="shared" si="35"/>
        <v>0</v>
      </c>
      <c r="Q178" s="21">
        <f t="shared" si="35"/>
        <v>0</v>
      </c>
      <c r="R178" s="21">
        <f t="shared" si="35"/>
        <v>0</v>
      </c>
      <c r="S178" s="21">
        <f t="shared" si="35"/>
        <v>0</v>
      </c>
      <c r="T178" s="21">
        <f t="shared" si="35"/>
        <v>0</v>
      </c>
      <c r="U178" s="21">
        <f t="shared" si="35"/>
        <v>0</v>
      </c>
      <c r="V178" s="21">
        <f t="shared" si="35"/>
        <v>0</v>
      </c>
      <c r="W178" s="21">
        <f t="shared" si="35"/>
        <v>0</v>
      </c>
      <c r="X178" s="21">
        <f t="shared" si="35"/>
        <v>0</v>
      </c>
      <c r="Y178" s="21">
        <f t="shared" si="35"/>
        <v>0</v>
      </c>
      <c r="Z178" s="21">
        <f t="shared" si="35"/>
        <v>0</v>
      </c>
      <c r="AA178" s="21">
        <f t="shared" si="35"/>
        <v>0</v>
      </c>
      <c r="AB178" s="21">
        <f t="shared" si="35"/>
        <v>0</v>
      </c>
      <c r="AC178" s="21">
        <f t="shared" si="35"/>
        <v>0</v>
      </c>
      <c r="AD178" s="21">
        <f t="shared" si="35"/>
        <v>0</v>
      </c>
      <c r="AE178" s="21">
        <f t="shared" si="35"/>
        <v>0</v>
      </c>
      <c r="AF178" s="21">
        <f t="shared" si="35"/>
        <v>0</v>
      </c>
      <c r="AG178" s="21">
        <f t="shared" si="35"/>
        <v>0</v>
      </c>
      <c r="AH178" s="21">
        <f t="shared" si="35"/>
        <v>0</v>
      </c>
      <c r="AI178" s="21">
        <f t="shared" si="35"/>
        <v>0</v>
      </c>
      <c r="AJ178" s="21">
        <f t="shared" si="35"/>
        <v>0</v>
      </c>
      <c r="AK178" s="21">
        <f t="shared" si="35"/>
        <v>0</v>
      </c>
      <c r="AL178" s="22" t="s">
        <v>32</v>
      </c>
      <c r="AP178" s="1"/>
      <c r="AQ178" s="1"/>
      <c r="AR178" s="1"/>
      <c r="AZ178" s="23"/>
    </row>
    <row r="179" spans="1:52" s="16" customFormat="1" x14ac:dyDescent="0.25">
      <c r="A179" s="40" t="s">
        <v>372</v>
      </c>
      <c r="B179" s="18" t="s">
        <v>373</v>
      </c>
      <c r="C179" s="19" t="s">
        <v>31</v>
      </c>
      <c r="D179" s="20" t="s">
        <v>32</v>
      </c>
      <c r="E179" s="21">
        <f t="shared" ref="E179:AK179" si="36">E180+E181</f>
        <v>0</v>
      </c>
      <c r="F179" s="21">
        <f t="shared" si="36"/>
        <v>0</v>
      </c>
      <c r="G179" s="21">
        <f t="shared" si="36"/>
        <v>0</v>
      </c>
      <c r="H179" s="21">
        <f t="shared" si="36"/>
        <v>0</v>
      </c>
      <c r="I179" s="21">
        <f t="shared" si="36"/>
        <v>0</v>
      </c>
      <c r="J179" s="21">
        <f t="shared" si="36"/>
        <v>0</v>
      </c>
      <c r="K179" s="21">
        <f t="shared" si="36"/>
        <v>0</v>
      </c>
      <c r="L179" s="21">
        <f t="shared" si="36"/>
        <v>0</v>
      </c>
      <c r="M179" s="21">
        <f t="shared" si="36"/>
        <v>0</v>
      </c>
      <c r="N179" s="21">
        <f t="shared" si="36"/>
        <v>0</v>
      </c>
      <c r="O179" s="21">
        <f t="shared" si="36"/>
        <v>0</v>
      </c>
      <c r="P179" s="21">
        <f t="shared" si="36"/>
        <v>0</v>
      </c>
      <c r="Q179" s="21">
        <f t="shared" si="36"/>
        <v>0</v>
      </c>
      <c r="R179" s="21">
        <f t="shared" si="36"/>
        <v>0</v>
      </c>
      <c r="S179" s="21">
        <f t="shared" si="36"/>
        <v>0</v>
      </c>
      <c r="T179" s="21">
        <f t="shared" si="36"/>
        <v>0</v>
      </c>
      <c r="U179" s="21">
        <f t="shared" si="36"/>
        <v>0</v>
      </c>
      <c r="V179" s="21">
        <f t="shared" si="36"/>
        <v>0</v>
      </c>
      <c r="W179" s="21">
        <f t="shared" si="36"/>
        <v>0</v>
      </c>
      <c r="X179" s="21">
        <f t="shared" si="36"/>
        <v>0</v>
      </c>
      <c r="Y179" s="21">
        <f t="shared" si="36"/>
        <v>0</v>
      </c>
      <c r="Z179" s="21">
        <f t="shared" si="36"/>
        <v>0</v>
      </c>
      <c r="AA179" s="21">
        <f t="shared" si="36"/>
        <v>0</v>
      </c>
      <c r="AB179" s="21">
        <f t="shared" si="36"/>
        <v>0</v>
      </c>
      <c r="AC179" s="21">
        <f t="shared" si="36"/>
        <v>0</v>
      </c>
      <c r="AD179" s="21">
        <f t="shared" si="36"/>
        <v>0</v>
      </c>
      <c r="AE179" s="21">
        <f t="shared" si="36"/>
        <v>0</v>
      </c>
      <c r="AF179" s="21">
        <f t="shared" si="36"/>
        <v>0</v>
      </c>
      <c r="AG179" s="21">
        <f t="shared" si="36"/>
        <v>0</v>
      </c>
      <c r="AH179" s="21">
        <f t="shared" si="36"/>
        <v>0</v>
      </c>
      <c r="AI179" s="21">
        <f t="shared" si="36"/>
        <v>0</v>
      </c>
      <c r="AJ179" s="21">
        <f t="shared" si="36"/>
        <v>0</v>
      </c>
      <c r="AK179" s="21">
        <f t="shared" si="36"/>
        <v>0</v>
      </c>
      <c r="AL179" s="22" t="s">
        <v>32</v>
      </c>
      <c r="AP179" s="1"/>
      <c r="AQ179" s="1"/>
      <c r="AR179" s="1"/>
      <c r="AZ179" s="23"/>
    </row>
    <row r="180" spans="1:52" s="16" customFormat="1" ht="47.25" x14ac:dyDescent="0.25">
      <c r="A180" s="41" t="s">
        <v>374</v>
      </c>
      <c r="B180" s="18" t="s">
        <v>375</v>
      </c>
      <c r="C180" s="19" t="s">
        <v>31</v>
      </c>
      <c r="D180" s="20" t="s">
        <v>32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2" t="s">
        <v>32</v>
      </c>
      <c r="AP180" s="1"/>
      <c r="AQ180" s="1"/>
      <c r="AR180" s="1"/>
      <c r="AZ180" s="23"/>
    </row>
    <row r="181" spans="1:52" s="16" customFormat="1" ht="47.25" x14ac:dyDescent="0.25">
      <c r="A181" s="24" t="s">
        <v>376</v>
      </c>
      <c r="B181" s="25" t="s">
        <v>377</v>
      </c>
      <c r="C181" s="26" t="s">
        <v>31</v>
      </c>
      <c r="D181" s="20" t="s">
        <v>32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2" t="s">
        <v>32</v>
      </c>
      <c r="AP181" s="1"/>
      <c r="AQ181" s="1"/>
      <c r="AR181" s="1"/>
      <c r="AZ181" s="23"/>
    </row>
    <row r="182" spans="1:52" s="16" customFormat="1" x14ac:dyDescent="0.25">
      <c r="A182" s="40" t="s">
        <v>378</v>
      </c>
      <c r="B182" s="18" t="s">
        <v>379</v>
      </c>
      <c r="C182" s="19" t="s">
        <v>31</v>
      </c>
      <c r="D182" s="20" t="s">
        <v>32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2" t="s">
        <v>32</v>
      </c>
      <c r="AP182" s="1"/>
      <c r="AQ182" s="1"/>
      <c r="AR182" s="1"/>
      <c r="AZ182" s="23"/>
    </row>
    <row r="183" spans="1:52" s="16" customFormat="1" ht="47.25" x14ac:dyDescent="0.25">
      <c r="A183" s="41" t="s">
        <v>380</v>
      </c>
      <c r="B183" s="18" t="s">
        <v>375</v>
      </c>
      <c r="C183" s="19" t="s">
        <v>31</v>
      </c>
      <c r="D183" s="20" t="s">
        <v>32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2" t="s">
        <v>32</v>
      </c>
      <c r="AP183" s="1"/>
      <c r="AQ183" s="1"/>
      <c r="AR183" s="1"/>
      <c r="AZ183" s="23"/>
    </row>
    <row r="184" spans="1:52" s="16" customFormat="1" ht="47.25" x14ac:dyDescent="0.25">
      <c r="A184" s="41" t="s">
        <v>381</v>
      </c>
      <c r="B184" s="25" t="s">
        <v>377</v>
      </c>
      <c r="C184" s="19" t="s">
        <v>31</v>
      </c>
      <c r="D184" s="20" t="s">
        <v>32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2" t="s">
        <v>32</v>
      </c>
      <c r="AP184" s="1"/>
      <c r="AQ184" s="1"/>
      <c r="AR184" s="1"/>
      <c r="AZ184" s="23"/>
    </row>
    <row r="185" spans="1:52" s="16" customFormat="1" x14ac:dyDescent="0.25">
      <c r="A185" s="17" t="s">
        <v>382</v>
      </c>
      <c r="B185" s="18" t="s">
        <v>383</v>
      </c>
      <c r="C185" s="19" t="s">
        <v>31</v>
      </c>
      <c r="D185" s="20" t="s">
        <v>32</v>
      </c>
      <c r="E185" s="21">
        <f t="shared" ref="E185:AK185" si="37">E186+E187+E188+E191</f>
        <v>0</v>
      </c>
      <c r="F185" s="21">
        <f t="shared" si="37"/>
        <v>0</v>
      </c>
      <c r="G185" s="21">
        <f t="shared" si="37"/>
        <v>0</v>
      </c>
      <c r="H185" s="21">
        <f t="shared" si="37"/>
        <v>0</v>
      </c>
      <c r="I185" s="21">
        <f t="shared" si="37"/>
        <v>0</v>
      </c>
      <c r="J185" s="21">
        <f t="shared" si="37"/>
        <v>1</v>
      </c>
      <c r="K185" s="21">
        <f t="shared" si="37"/>
        <v>0</v>
      </c>
      <c r="L185" s="21">
        <f t="shared" si="37"/>
        <v>0</v>
      </c>
      <c r="M185" s="21">
        <f t="shared" si="37"/>
        <v>0</v>
      </c>
      <c r="N185" s="21">
        <f t="shared" si="37"/>
        <v>0</v>
      </c>
      <c r="O185" s="21">
        <f t="shared" si="37"/>
        <v>0</v>
      </c>
      <c r="P185" s="21">
        <f t="shared" si="37"/>
        <v>0</v>
      </c>
      <c r="Q185" s="21">
        <f t="shared" si="37"/>
        <v>0</v>
      </c>
      <c r="R185" s="21">
        <f t="shared" si="37"/>
        <v>0</v>
      </c>
      <c r="S185" s="21">
        <f t="shared" si="37"/>
        <v>0</v>
      </c>
      <c r="T185" s="21">
        <f t="shared" si="37"/>
        <v>0</v>
      </c>
      <c r="U185" s="21">
        <f t="shared" si="37"/>
        <v>0</v>
      </c>
      <c r="V185" s="21">
        <f t="shared" si="37"/>
        <v>0</v>
      </c>
      <c r="W185" s="21">
        <f t="shared" si="37"/>
        <v>0</v>
      </c>
      <c r="X185" s="21">
        <f t="shared" si="37"/>
        <v>0</v>
      </c>
      <c r="Y185" s="21">
        <f t="shared" si="37"/>
        <v>0</v>
      </c>
      <c r="Z185" s="21">
        <f t="shared" si="37"/>
        <v>0</v>
      </c>
      <c r="AA185" s="21">
        <f t="shared" si="37"/>
        <v>0</v>
      </c>
      <c r="AB185" s="21">
        <f t="shared" si="37"/>
        <v>0</v>
      </c>
      <c r="AC185" s="21">
        <f t="shared" si="37"/>
        <v>0</v>
      </c>
      <c r="AD185" s="21">
        <f t="shared" si="37"/>
        <v>0</v>
      </c>
      <c r="AE185" s="21">
        <f t="shared" si="37"/>
        <v>0</v>
      </c>
      <c r="AF185" s="21">
        <f t="shared" si="37"/>
        <v>-1</v>
      </c>
      <c r="AG185" s="21">
        <f t="shared" si="37"/>
        <v>0</v>
      </c>
      <c r="AH185" s="21">
        <f t="shared" si="37"/>
        <v>0</v>
      </c>
      <c r="AI185" s="21">
        <f t="shared" si="37"/>
        <v>0</v>
      </c>
      <c r="AJ185" s="21">
        <f t="shared" si="37"/>
        <v>0</v>
      </c>
      <c r="AK185" s="21">
        <f t="shared" si="37"/>
        <v>0</v>
      </c>
      <c r="AL185" s="22" t="s">
        <v>32</v>
      </c>
      <c r="AP185" s="1"/>
      <c r="AQ185" s="1"/>
      <c r="AR185" s="1"/>
      <c r="AZ185" s="23"/>
    </row>
    <row r="186" spans="1:52" s="16" customFormat="1" ht="31.5" x14ac:dyDescent="0.25">
      <c r="A186" s="17" t="s">
        <v>384</v>
      </c>
      <c r="B186" s="18" t="s">
        <v>385</v>
      </c>
      <c r="C186" s="19" t="s">
        <v>31</v>
      </c>
      <c r="D186" s="20" t="s">
        <v>32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2" t="s">
        <v>32</v>
      </c>
      <c r="AP186" s="1"/>
      <c r="AQ186" s="1"/>
      <c r="AR186" s="1"/>
      <c r="AZ186" s="23"/>
    </row>
    <row r="187" spans="1:52" s="16" customFormat="1" x14ac:dyDescent="0.25">
      <c r="A187" s="17" t="s">
        <v>386</v>
      </c>
      <c r="B187" s="18" t="s">
        <v>387</v>
      </c>
      <c r="C187" s="19" t="s">
        <v>31</v>
      </c>
      <c r="D187" s="20" t="s">
        <v>32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2" t="s">
        <v>32</v>
      </c>
      <c r="AP187" s="1"/>
      <c r="AQ187" s="1"/>
      <c r="AR187" s="1"/>
      <c r="AZ187" s="23"/>
    </row>
    <row r="188" spans="1:52" s="16" customFormat="1" ht="31.5" x14ac:dyDescent="0.25">
      <c r="A188" s="24" t="s">
        <v>388</v>
      </c>
      <c r="B188" s="25" t="s">
        <v>389</v>
      </c>
      <c r="C188" s="26" t="s">
        <v>31</v>
      </c>
      <c r="D188" s="20" t="s">
        <v>32</v>
      </c>
      <c r="E188" s="21">
        <f t="shared" ref="E188:O188" si="38">SUM(E189:E190)</f>
        <v>0</v>
      </c>
      <c r="F188" s="21">
        <f t="shared" si="38"/>
        <v>0</v>
      </c>
      <c r="G188" s="21">
        <f t="shared" si="38"/>
        <v>0</v>
      </c>
      <c r="H188" s="21">
        <f t="shared" si="38"/>
        <v>0</v>
      </c>
      <c r="I188" s="21">
        <f t="shared" si="38"/>
        <v>0</v>
      </c>
      <c r="J188" s="21">
        <f t="shared" si="38"/>
        <v>0</v>
      </c>
      <c r="K188" s="21">
        <f t="shared" si="38"/>
        <v>0</v>
      </c>
      <c r="L188" s="21">
        <f t="shared" si="38"/>
        <v>0</v>
      </c>
      <c r="M188" s="21">
        <f t="shared" si="38"/>
        <v>0</v>
      </c>
      <c r="N188" s="21">
        <f t="shared" si="38"/>
        <v>0</v>
      </c>
      <c r="O188" s="21">
        <f t="shared" si="38"/>
        <v>0</v>
      </c>
      <c r="P188" s="21">
        <f t="shared" ref="P188:AK188" si="39">SUM(P189:P190)</f>
        <v>0</v>
      </c>
      <c r="Q188" s="21">
        <f t="shared" si="39"/>
        <v>0</v>
      </c>
      <c r="R188" s="21">
        <f t="shared" si="39"/>
        <v>0</v>
      </c>
      <c r="S188" s="21">
        <f t="shared" si="39"/>
        <v>0</v>
      </c>
      <c r="T188" s="21">
        <f t="shared" si="39"/>
        <v>0</v>
      </c>
      <c r="U188" s="21">
        <f t="shared" si="39"/>
        <v>0</v>
      </c>
      <c r="V188" s="21">
        <f t="shared" si="39"/>
        <v>0</v>
      </c>
      <c r="W188" s="21">
        <f t="shared" si="39"/>
        <v>0</v>
      </c>
      <c r="X188" s="21">
        <f t="shared" si="39"/>
        <v>0</v>
      </c>
      <c r="Y188" s="21">
        <f t="shared" si="39"/>
        <v>0</v>
      </c>
      <c r="Z188" s="21">
        <f t="shared" si="39"/>
        <v>0</v>
      </c>
      <c r="AA188" s="21">
        <f t="shared" si="39"/>
        <v>0</v>
      </c>
      <c r="AB188" s="21">
        <f t="shared" si="39"/>
        <v>0</v>
      </c>
      <c r="AC188" s="21">
        <f t="shared" si="39"/>
        <v>0</v>
      </c>
      <c r="AD188" s="21">
        <f t="shared" si="39"/>
        <v>0</v>
      </c>
      <c r="AE188" s="21">
        <f t="shared" si="39"/>
        <v>0</v>
      </c>
      <c r="AF188" s="21">
        <f t="shared" si="39"/>
        <v>0</v>
      </c>
      <c r="AG188" s="21">
        <f t="shared" si="39"/>
        <v>0</v>
      </c>
      <c r="AH188" s="21">
        <f t="shared" si="39"/>
        <v>0</v>
      </c>
      <c r="AI188" s="21">
        <f t="shared" si="39"/>
        <v>0</v>
      </c>
      <c r="AJ188" s="21">
        <f t="shared" si="39"/>
        <v>0</v>
      </c>
      <c r="AK188" s="21">
        <f t="shared" si="39"/>
        <v>0</v>
      </c>
      <c r="AL188" s="22" t="s">
        <v>32</v>
      </c>
      <c r="AP188" s="1"/>
      <c r="AQ188" s="1"/>
      <c r="AR188" s="1"/>
      <c r="AZ188" s="23"/>
    </row>
    <row r="189" spans="1:52" s="16" customFormat="1" ht="63" x14ac:dyDescent="0.25">
      <c r="A189" s="27" t="s">
        <v>388</v>
      </c>
      <c r="B189" s="28" t="s">
        <v>390</v>
      </c>
      <c r="C189" s="29" t="s">
        <v>391</v>
      </c>
      <c r="D189" s="30" t="s">
        <v>32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f t="shared" ref="AA189:AK190" si="40">P189-E189</f>
        <v>0</v>
      </c>
      <c r="AB189" s="31">
        <f t="shared" si="40"/>
        <v>0</v>
      </c>
      <c r="AC189" s="31">
        <f t="shared" si="40"/>
        <v>0</v>
      </c>
      <c r="AD189" s="31">
        <f t="shared" si="40"/>
        <v>0</v>
      </c>
      <c r="AE189" s="31">
        <f t="shared" si="40"/>
        <v>0</v>
      </c>
      <c r="AF189" s="31">
        <f t="shared" si="40"/>
        <v>0</v>
      </c>
      <c r="AG189" s="31">
        <f t="shared" si="40"/>
        <v>0</v>
      </c>
      <c r="AH189" s="31">
        <f t="shared" si="40"/>
        <v>0</v>
      </c>
      <c r="AI189" s="31">
        <f t="shared" si="40"/>
        <v>0</v>
      </c>
      <c r="AJ189" s="31">
        <f t="shared" si="40"/>
        <v>0</v>
      </c>
      <c r="AK189" s="31">
        <f t="shared" si="40"/>
        <v>0</v>
      </c>
      <c r="AL189" s="33" t="s">
        <v>32</v>
      </c>
      <c r="AP189" s="1"/>
      <c r="AQ189" s="1"/>
      <c r="AR189" s="1"/>
      <c r="AZ189" s="23"/>
    </row>
    <row r="190" spans="1:52" s="16" customFormat="1" ht="31.5" x14ac:dyDescent="0.25">
      <c r="A190" s="27" t="s">
        <v>388</v>
      </c>
      <c r="B190" s="28" t="s">
        <v>392</v>
      </c>
      <c r="C190" s="29" t="s">
        <v>393</v>
      </c>
      <c r="D190" s="30" t="s">
        <v>32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f t="shared" si="40"/>
        <v>0</v>
      </c>
      <c r="AB190" s="31">
        <f t="shared" si="40"/>
        <v>0</v>
      </c>
      <c r="AC190" s="31">
        <f t="shared" si="40"/>
        <v>0</v>
      </c>
      <c r="AD190" s="31">
        <f t="shared" si="40"/>
        <v>0</v>
      </c>
      <c r="AE190" s="31">
        <f t="shared" si="40"/>
        <v>0</v>
      </c>
      <c r="AF190" s="31">
        <f t="shared" si="40"/>
        <v>0</v>
      </c>
      <c r="AG190" s="31">
        <f t="shared" si="40"/>
        <v>0</v>
      </c>
      <c r="AH190" s="31">
        <f t="shared" si="40"/>
        <v>0</v>
      </c>
      <c r="AI190" s="31">
        <f t="shared" si="40"/>
        <v>0</v>
      </c>
      <c r="AJ190" s="31">
        <f t="shared" si="40"/>
        <v>0</v>
      </c>
      <c r="AK190" s="31">
        <f t="shared" si="40"/>
        <v>0</v>
      </c>
      <c r="AL190" s="33" t="s">
        <v>32</v>
      </c>
      <c r="AP190" s="1"/>
      <c r="AQ190" s="1"/>
      <c r="AR190" s="1"/>
      <c r="AZ190" s="23"/>
    </row>
    <row r="191" spans="1:52" s="16" customFormat="1" x14ac:dyDescent="0.25">
      <c r="A191" s="17" t="s">
        <v>394</v>
      </c>
      <c r="B191" s="18" t="s">
        <v>395</v>
      </c>
      <c r="C191" s="19" t="s">
        <v>31</v>
      </c>
      <c r="D191" s="20" t="s">
        <v>32</v>
      </c>
      <c r="E191" s="21">
        <f t="shared" ref="E191:AK191" si="41">SUM(E192:E199)</f>
        <v>0</v>
      </c>
      <c r="F191" s="21">
        <f t="shared" si="41"/>
        <v>0</v>
      </c>
      <c r="G191" s="21">
        <f t="shared" si="41"/>
        <v>0</v>
      </c>
      <c r="H191" s="21">
        <f t="shared" si="41"/>
        <v>0</v>
      </c>
      <c r="I191" s="21">
        <f t="shared" si="41"/>
        <v>0</v>
      </c>
      <c r="J191" s="21">
        <f t="shared" si="41"/>
        <v>1</v>
      </c>
      <c r="K191" s="21">
        <f t="shared" si="41"/>
        <v>0</v>
      </c>
      <c r="L191" s="21">
        <f t="shared" si="41"/>
        <v>0</v>
      </c>
      <c r="M191" s="21">
        <f t="shared" si="41"/>
        <v>0</v>
      </c>
      <c r="N191" s="21">
        <f t="shared" si="41"/>
        <v>0</v>
      </c>
      <c r="O191" s="21">
        <f t="shared" si="41"/>
        <v>0</v>
      </c>
      <c r="P191" s="21">
        <f t="shared" si="41"/>
        <v>0</v>
      </c>
      <c r="Q191" s="21">
        <f t="shared" si="41"/>
        <v>0</v>
      </c>
      <c r="R191" s="21">
        <f t="shared" si="41"/>
        <v>0</v>
      </c>
      <c r="S191" s="21">
        <f t="shared" si="41"/>
        <v>0</v>
      </c>
      <c r="T191" s="21">
        <f t="shared" si="41"/>
        <v>0</v>
      </c>
      <c r="U191" s="21">
        <f t="shared" si="41"/>
        <v>0</v>
      </c>
      <c r="V191" s="21">
        <f t="shared" si="41"/>
        <v>0</v>
      </c>
      <c r="W191" s="21">
        <f t="shared" si="41"/>
        <v>0</v>
      </c>
      <c r="X191" s="21">
        <f t="shared" si="41"/>
        <v>0</v>
      </c>
      <c r="Y191" s="21">
        <f t="shared" si="41"/>
        <v>0</v>
      </c>
      <c r="Z191" s="21">
        <f t="shared" si="41"/>
        <v>0</v>
      </c>
      <c r="AA191" s="21">
        <f t="shared" si="41"/>
        <v>0</v>
      </c>
      <c r="AB191" s="21">
        <f t="shared" si="41"/>
        <v>0</v>
      </c>
      <c r="AC191" s="21">
        <f t="shared" si="41"/>
        <v>0</v>
      </c>
      <c r="AD191" s="21">
        <f t="shared" si="41"/>
        <v>0</v>
      </c>
      <c r="AE191" s="21">
        <f t="shared" si="41"/>
        <v>0</v>
      </c>
      <c r="AF191" s="21">
        <f t="shared" si="41"/>
        <v>-1</v>
      </c>
      <c r="AG191" s="21">
        <f t="shared" si="41"/>
        <v>0</v>
      </c>
      <c r="AH191" s="21">
        <f t="shared" si="41"/>
        <v>0</v>
      </c>
      <c r="AI191" s="21">
        <f t="shared" si="41"/>
        <v>0</v>
      </c>
      <c r="AJ191" s="21">
        <f t="shared" si="41"/>
        <v>0</v>
      </c>
      <c r="AK191" s="21">
        <f t="shared" si="41"/>
        <v>0</v>
      </c>
      <c r="AL191" s="22" t="s">
        <v>32</v>
      </c>
      <c r="AP191" s="1"/>
      <c r="AQ191" s="1"/>
      <c r="AR191" s="1"/>
      <c r="AZ191" s="23"/>
    </row>
    <row r="192" spans="1:52" s="16" customFormat="1" ht="31.5" x14ac:dyDescent="0.25">
      <c r="A192" s="32" t="s">
        <v>394</v>
      </c>
      <c r="B192" s="35" t="s">
        <v>396</v>
      </c>
      <c r="C192" s="29" t="s">
        <v>397</v>
      </c>
      <c r="D192" s="30" t="s">
        <v>32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f t="shared" ref="AA192:AK199" si="42">P192-E192</f>
        <v>0</v>
      </c>
      <c r="AB192" s="31">
        <f t="shared" si="42"/>
        <v>0</v>
      </c>
      <c r="AC192" s="31">
        <f t="shared" si="42"/>
        <v>0</v>
      </c>
      <c r="AD192" s="31">
        <f t="shared" si="42"/>
        <v>0</v>
      </c>
      <c r="AE192" s="31">
        <f t="shared" si="42"/>
        <v>0</v>
      </c>
      <c r="AF192" s="31">
        <f t="shared" si="42"/>
        <v>0</v>
      </c>
      <c r="AG192" s="31">
        <f t="shared" si="42"/>
        <v>0</v>
      </c>
      <c r="AH192" s="31">
        <f t="shared" si="42"/>
        <v>0</v>
      </c>
      <c r="AI192" s="31">
        <f t="shared" si="42"/>
        <v>0</v>
      </c>
      <c r="AJ192" s="31">
        <f t="shared" si="42"/>
        <v>0</v>
      </c>
      <c r="AK192" s="31">
        <f t="shared" si="42"/>
        <v>0</v>
      </c>
      <c r="AL192" s="33" t="s">
        <v>32</v>
      </c>
      <c r="AP192" s="1"/>
      <c r="AQ192" s="1"/>
      <c r="AR192" s="1"/>
      <c r="AZ192" s="23"/>
    </row>
    <row r="193" spans="1:52" s="16" customFormat="1" ht="47.25" x14ac:dyDescent="0.25">
      <c r="A193" s="32" t="s">
        <v>394</v>
      </c>
      <c r="B193" s="35" t="s">
        <v>398</v>
      </c>
      <c r="C193" s="34" t="s">
        <v>399</v>
      </c>
      <c r="D193" s="30" t="s">
        <v>32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f t="shared" si="42"/>
        <v>0</v>
      </c>
      <c r="AB193" s="31">
        <f t="shared" si="42"/>
        <v>0</v>
      </c>
      <c r="AC193" s="31">
        <f t="shared" si="42"/>
        <v>0</v>
      </c>
      <c r="AD193" s="31">
        <f t="shared" si="42"/>
        <v>0</v>
      </c>
      <c r="AE193" s="31">
        <f t="shared" si="42"/>
        <v>0</v>
      </c>
      <c r="AF193" s="31">
        <f t="shared" si="42"/>
        <v>0</v>
      </c>
      <c r="AG193" s="31">
        <f t="shared" si="42"/>
        <v>0</v>
      </c>
      <c r="AH193" s="31">
        <f t="shared" si="42"/>
        <v>0</v>
      </c>
      <c r="AI193" s="31">
        <f t="shared" si="42"/>
        <v>0</v>
      </c>
      <c r="AJ193" s="31">
        <f t="shared" si="42"/>
        <v>0</v>
      </c>
      <c r="AK193" s="31">
        <f t="shared" si="42"/>
        <v>0</v>
      </c>
      <c r="AL193" s="33" t="s">
        <v>32</v>
      </c>
      <c r="AP193" s="1"/>
      <c r="AQ193" s="1"/>
      <c r="AR193" s="1"/>
      <c r="AZ193" s="23"/>
    </row>
    <row r="194" spans="1:52" s="16" customFormat="1" ht="47.25" x14ac:dyDescent="0.25">
      <c r="A194" s="32" t="s">
        <v>394</v>
      </c>
      <c r="B194" s="35" t="s">
        <v>400</v>
      </c>
      <c r="C194" s="29" t="s">
        <v>401</v>
      </c>
      <c r="D194" s="30" t="s">
        <v>32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f t="shared" si="42"/>
        <v>0</v>
      </c>
      <c r="AB194" s="31">
        <f t="shared" si="42"/>
        <v>0</v>
      </c>
      <c r="AC194" s="31">
        <f t="shared" si="42"/>
        <v>0</v>
      </c>
      <c r="AD194" s="31">
        <f t="shared" si="42"/>
        <v>0</v>
      </c>
      <c r="AE194" s="31">
        <f t="shared" si="42"/>
        <v>0</v>
      </c>
      <c r="AF194" s="31">
        <f t="shared" si="42"/>
        <v>0</v>
      </c>
      <c r="AG194" s="31">
        <f t="shared" si="42"/>
        <v>0</v>
      </c>
      <c r="AH194" s="31">
        <f t="shared" si="42"/>
        <v>0</v>
      </c>
      <c r="AI194" s="31">
        <f t="shared" si="42"/>
        <v>0</v>
      </c>
      <c r="AJ194" s="31">
        <f t="shared" si="42"/>
        <v>0</v>
      </c>
      <c r="AK194" s="31">
        <f t="shared" si="42"/>
        <v>0</v>
      </c>
      <c r="AL194" s="33" t="s">
        <v>32</v>
      </c>
      <c r="AP194" s="1"/>
      <c r="AQ194" s="1"/>
      <c r="AR194" s="1"/>
      <c r="AZ194" s="23"/>
    </row>
    <row r="195" spans="1:52" s="16" customFormat="1" ht="31.5" x14ac:dyDescent="0.25">
      <c r="A195" s="32" t="s">
        <v>394</v>
      </c>
      <c r="B195" s="35" t="s">
        <v>402</v>
      </c>
      <c r="C195" s="29" t="s">
        <v>403</v>
      </c>
      <c r="D195" s="30" t="s">
        <v>32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f t="shared" si="42"/>
        <v>0</v>
      </c>
      <c r="AB195" s="31">
        <f t="shared" si="42"/>
        <v>0</v>
      </c>
      <c r="AC195" s="31">
        <f t="shared" si="42"/>
        <v>0</v>
      </c>
      <c r="AD195" s="31">
        <f t="shared" si="42"/>
        <v>0</v>
      </c>
      <c r="AE195" s="31">
        <f t="shared" si="42"/>
        <v>0</v>
      </c>
      <c r="AF195" s="31">
        <f t="shared" si="42"/>
        <v>0</v>
      </c>
      <c r="AG195" s="31">
        <f t="shared" si="42"/>
        <v>0</v>
      </c>
      <c r="AH195" s="31">
        <f t="shared" si="42"/>
        <v>0</v>
      </c>
      <c r="AI195" s="31">
        <f t="shared" si="42"/>
        <v>0</v>
      </c>
      <c r="AJ195" s="31">
        <f t="shared" si="42"/>
        <v>0</v>
      </c>
      <c r="AK195" s="31">
        <f t="shared" si="42"/>
        <v>0</v>
      </c>
      <c r="AL195" s="33" t="s">
        <v>32</v>
      </c>
      <c r="AP195" s="1"/>
      <c r="AQ195" s="1"/>
      <c r="AR195" s="1"/>
      <c r="AZ195" s="23"/>
    </row>
    <row r="196" spans="1:52" s="16" customFormat="1" ht="47.25" x14ac:dyDescent="0.25">
      <c r="A196" s="32" t="s">
        <v>394</v>
      </c>
      <c r="B196" s="35" t="s">
        <v>404</v>
      </c>
      <c r="C196" s="29" t="s">
        <v>405</v>
      </c>
      <c r="D196" s="30" t="s">
        <v>32</v>
      </c>
      <c r="E196" s="31" t="s">
        <v>32</v>
      </c>
      <c r="F196" s="31" t="s">
        <v>32</v>
      </c>
      <c r="G196" s="31" t="s">
        <v>32</v>
      </c>
      <c r="H196" s="31" t="s">
        <v>32</v>
      </c>
      <c r="I196" s="31" t="s">
        <v>32</v>
      </c>
      <c r="J196" s="31" t="s">
        <v>32</v>
      </c>
      <c r="K196" s="31" t="s">
        <v>32</v>
      </c>
      <c r="L196" s="31" t="s">
        <v>32</v>
      </c>
      <c r="M196" s="31" t="s">
        <v>32</v>
      </c>
      <c r="N196" s="31" t="s">
        <v>32</v>
      </c>
      <c r="O196" s="31" t="s">
        <v>32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 t="s">
        <v>32</v>
      </c>
      <c r="AB196" s="31" t="s">
        <v>32</v>
      </c>
      <c r="AC196" s="31" t="s">
        <v>32</v>
      </c>
      <c r="AD196" s="31" t="s">
        <v>32</v>
      </c>
      <c r="AE196" s="31" t="s">
        <v>32</v>
      </c>
      <c r="AF196" s="31" t="s">
        <v>32</v>
      </c>
      <c r="AG196" s="31" t="s">
        <v>32</v>
      </c>
      <c r="AH196" s="31" t="s">
        <v>32</v>
      </c>
      <c r="AI196" s="31" t="s">
        <v>32</v>
      </c>
      <c r="AJ196" s="31" t="s">
        <v>32</v>
      </c>
      <c r="AK196" s="31" t="s">
        <v>32</v>
      </c>
      <c r="AL196" s="33" t="s">
        <v>406</v>
      </c>
      <c r="AP196" s="1"/>
      <c r="AQ196" s="1"/>
      <c r="AR196" s="1"/>
      <c r="AZ196" s="23"/>
    </row>
    <row r="197" spans="1:52" s="16" customFormat="1" ht="189" x14ac:dyDescent="0.25">
      <c r="A197" s="32" t="s">
        <v>394</v>
      </c>
      <c r="B197" s="35" t="s">
        <v>407</v>
      </c>
      <c r="C197" s="29" t="s">
        <v>408</v>
      </c>
      <c r="D197" s="30" t="s">
        <v>32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1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f t="shared" si="42"/>
        <v>0</v>
      </c>
      <c r="AB197" s="31">
        <f t="shared" si="42"/>
        <v>0</v>
      </c>
      <c r="AC197" s="31">
        <f t="shared" si="42"/>
        <v>0</v>
      </c>
      <c r="AD197" s="31">
        <f t="shared" si="42"/>
        <v>0</v>
      </c>
      <c r="AE197" s="31">
        <f t="shared" si="42"/>
        <v>0</v>
      </c>
      <c r="AF197" s="31">
        <f t="shared" si="42"/>
        <v>-1</v>
      </c>
      <c r="AG197" s="31">
        <f t="shared" si="42"/>
        <v>0</v>
      </c>
      <c r="AH197" s="31">
        <f t="shared" si="42"/>
        <v>0</v>
      </c>
      <c r="AI197" s="31">
        <f t="shared" si="42"/>
        <v>0</v>
      </c>
      <c r="AJ197" s="31">
        <f t="shared" si="42"/>
        <v>0</v>
      </c>
      <c r="AK197" s="31">
        <f t="shared" si="42"/>
        <v>0</v>
      </c>
      <c r="AL197" s="33" t="s">
        <v>409</v>
      </c>
      <c r="AP197" s="1"/>
      <c r="AQ197" s="1"/>
      <c r="AR197" s="1"/>
      <c r="AZ197" s="23"/>
    </row>
    <row r="198" spans="1:52" s="16" customFormat="1" ht="31.5" x14ac:dyDescent="0.25">
      <c r="A198" s="32" t="s">
        <v>394</v>
      </c>
      <c r="B198" s="35" t="s">
        <v>410</v>
      </c>
      <c r="C198" s="29" t="s">
        <v>411</v>
      </c>
      <c r="D198" s="30" t="s">
        <v>32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f t="shared" si="42"/>
        <v>0</v>
      </c>
      <c r="AB198" s="31">
        <f t="shared" si="42"/>
        <v>0</v>
      </c>
      <c r="AC198" s="31">
        <f t="shared" si="42"/>
        <v>0</v>
      </c>
      <c r="AD198" s="31">
        <f t="shared" si="42"/>
        <v>0</v>
      </c>
      <c r="AE198" s="31">
        <f t="shared" si="42"/>
        <v>0</v>
      </c>
      <c r="AF198" s="31">
        <f t="shared" si="42"/>
        <v>0</v>
      </c>
      <c r="AG198" s="31">
        <f t="shared" si="42"/>
        <v>0</v>
      </c>
      <c r="AH198" s="31">
        <f t="shared" si="42"/>
        <v>0</v>
      </c>
      <c r="AI198" s="31">
        <f t="shared" si="42"/>
        <v>0</v>
      </c>
      <c r="AJ198" s="31">
        <f t="shared" si="42"/>
        <v>0</v>
      </c>
      <c r="AK198" s="31">
        <f t="shared" si="42"/>
        <v>0</v>
      </c>
      <c r="AL198" s="33" t="s">
        <v>32</v>
      </c>
      <c r="AP198" s="1"/>
      <c r="AQ198" s="1"/>
      <c r="AR198" s="1"/>
      <c r="AZ198" s="23"/>
    </row>
    <row r="199" spans="1:52" s="16" customFormat="1" ht="47.25" x14ac:dyDescent="0.25">
      <c r="A199" s="32" t="s">
        <v>394</v>
      </c>
      <c r="B199" s="35" t="s">
        <v>412</v>
      </c>
      <c r="C199" s="29" t="s">
        <v>413</v>
      </c>
      <c r="D199" s="30" t="s">
        <v>32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f t="shared" si="42"/>
        <v>0</v>
      </c>
      <c r="AB199" s="31">
        <f t="shared" si="42"/>
        <v>0</v>
      </c>
      <c r="AC199" s="31">
        <f t="shared" si="42"/>
        <v>0</v>
      </c>
      <c r="AD199" s="31">
        <f t="shared" si="42"/>
        <v>0</v>
      </c>
      <c r="AE199" s="31">
        <f t="shared" si="42"/>
        <v>0</v>
      </c>
      <c r="AF199" s="31">
        <f t="shared" si="42"/>
        <v>0</v>
      </c>
      <c r="AG199" s="31">
        <f t="shared" si="42"/>
        <v>0</v>
      </c>
      <c r="AH199" s="31">
        <f t="shared" si="42"/>
        <v>0</v>
      </c>
      <c r="AI199" s="31">
        <f t="shared" si="42"/>
        <v>0</v>
      </c>
      <c r="AJ199" s="31">
        <f t="shared" si="42"/>
        <v>0</v>
      </c>
      <c r="AK199" s="31">
        <f t="shared" si="42"/>
        <v>0</v>
      </c>
      <c r="AL199" s="33" t="s">
        <v>32</v>
      </c>
      <c r="AP199" s="1"/>
      <c r="AQ199" s="1"/>
      <c r="AR199" s="1"/>
      <c r="AZ199" s="23"/>
    </row>
    <row r="200" spans="1:52" s="16" customFormat="1" ht="31.5" x14ac:dyDescent="0.25">
      <c r="A200" s="17" t="s">
        <v>414</v>
      </c>
      <c r="B200" s="18" t="s">
        <v>415</v>
      </c>
      <c r="C200" s="19" t="s">
        <v>31</v>
      </c>
      <c r="D200" s="20" t="s">
        <v>32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>
        <v>0</v>
      </c>
      <c r="AG200" s="21">
        <v>0</v>
      </c>
      <c r="AH200" s="21">
        <v>0</v>
      </c>
      <c r="AI200" s="21">
        <v>0</v>
      </c>
      <c r="AJ200" s="21">
        <v>0</v>
      </c>
      <c r="AK200" s="21">
        <v>0</v>
      </c>
      <c r="AL200" s="22" t="s">
        <v>32</v>
      </c>
      <c r="AP200" s="1"/>
      <c r="AQ200" s="1"/>
      <c r="AR200" s="1"/>
      <c r="AZ200" s="23"/>
    </row>
    <row r="201" spans="1:52" s="16" customFormat="1" x14ac:dyDescent="0.25">
      <c r="A201" s="17" t="s">
        <v>416</v>
      </c>
      <c r="B201" s="18" t="s">
        <v>417</v>
      </c>
      <c r="C201" s="19" t="s">
        <v>31</v>
      </c>
      <c r="D201" s="20" t="s">
        <v>32</v>
      </c>
      <c r="E201" s="21">
        <f t="shared" ref="E201:AK201" si="43">SUM(E202:E430)</f>
        <v>0</v>
      </c>
      <c r="F201" s="21">
        <f t="shared" si="43"/>
        <v>0</v>
      </c>
      <c r="G201" s="21">
        <f t="shared" si="43"/>
        <v>0</v>
      </c>
      <c r="H201" s="21">
        <f t="shared" si="43"/>
        <v>0</v>
      </c>
      <c r="I201" s="21">
        <f t="shared" si="43"/>
        <v>0</v>
      </c>
      <c r="J201" s="21">
        <f t="shared" si="43"/>
        <v>147</v>
      </c>
      <c r="K201" s="21">
        <f t="shared" si="43"/>
        <v>0</v>
      </c>
      <c r="L201" s="21">
        <f t="shared" si="43"/>
        <v>0</v>
      </c>
      <c r="M201" s="21">
        <f t="shared" si="43"/>
        <v>0</v>
      </c>
      <c r="N201" s="21">
        <f t="shared" si="43"/>
        <v>0</v>
      </c>
      <c r="O201" s="21">
        <f t="shared" si="43"/>
        <v>0</v>
      </c>
      <c r="P201" s="21">
        <f t="shared" si="43"/>
        <v>0</v>
      </c>
      <c r="Q201" s="21">
        <f t="shared" si="43"/>
        <v>0</v>
      </c>
      <c r="R201" s="21">
        <f t="shared" si="43"/>
        <v>0</v>
      </c>
      <c r="S201" s="21">
        <f t="shared" si="43"/>
        <v>0</v>
      </c>
      <c r="T201" s="21">
        <f t="shared" si="43"/>
        <v>0</v>
      </c>
      <c r="U201" s="21">
        <f t="shared" si="43"/>
        <v>122</v>
      </c>
      <c r="V201" s="21">
        <f t="shared" si="43"/>
        <v>0</v>
      </c>
      <c r="W201" s="21">
        <f t="shared" si="43"/>
        <v>0</v>
      </c>
      <c r="X201" s="21">
        <f t="shared" si="43"/>
        <v>0</v>
      </c>
      <c r="Y201" s="21">
        <f t="shared" si="43"/>
        <v>0</v>
      </c>
      <c r="Z201" s="21">
        <f t="shared" si="43"/>
        <v>0</v>
      </c>
      <c r="AA201" s="21">
        <f t="shared" si="43"/>
        <v>0</v>
      </c>
      <c r="AB201" s="21">
        <f t="shared" si="43"/>
        <v>0</v>
      </c>
      <c r="AC201" s="21">
        <f t="shared" si="43"/>
        <v>0</v>
      </c>
      <c r="AD201" s="21">
        <f t="shared" si="43"/>
        <v>0</v>
      </c>
      <c r="AE201" s="21">
        <f t="shared" si="43"/>
        <v>0</v>
      </c>
      <c r="AF201" s="21">
        <f t="shared" si="43"/>
        <v>-69</v>
      </c>
      <c r="AG201" s="21">
        <f t="shared" si="43"/>
        <v>0</v>
      </c>
      <c r="AH201" s="21">
        <f t="shared" si="43"/>
        <v>0</v>
      </c>
      <c r="AI201" s="21">
        <f t="shared" si="43"/>
        <v>0</v>
      </c>
      <c r="AJ201" s="21">
        <f t="shared" si="43"/>
        <v>0</v>
      </c>
      <c r="AK201" s="21">
        <f t="shared" si="43"/>
        <v>0</v>
      </c>
      <c r="AL201" s="22" t="s">
        <v>32</v>
      </c>
      <c r="AP201" s="1"/>
      <c r="AQ201" s="1"/>
      <c r="AR201" s="1"/>
      <c r="AZ201" s="23"/>
    </row>
    <row r="202" spans="1:52" s="16" customFormat="1" ht="47.25" x14ac:dyDescent="0.25">
      <c r="A202" s="32" t="s">
        <v>416</v>
      </c>
      <c r="B202" s="35" t="s">
        <v>418</v>
      </c>
      <c r="C202" s="37" t="s">
        <v>419</v>
      </c>
      <c r="D202" s="30" t="s">
        <v>32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31">
        <f t="shared" ref="AA202:AK227" si="44">P202-E202</f>
        <v>0</v>
      </c>
      <c r="AB202" s="31">
        <f t="shared" si="44"/>
        <v>0</v>
      </c>
      <c r="AC202" s="31">
        <f t="shared" si="44"/>
        <v>0</v>
      </c>
      <c r="AD202" s="31">
        <f t="shared" si="44"/>
        <v>0</v>
      </c>
      <c r="AE202" s="31">
        <f t="shared" si="44"/>
        <v>0</v>
      </c>
      <c r="AF202" s="31">
        <f t="shared" si="44"/>
        <v>0</v>
      </c>
      <c r="AG202" s="31">
        <f t="shared" si="44"/>
        <v>0</v>
      </c>
      <c r="AH202" s="31">
        <f t="shared" si="44"/>
        <v>0</v>
      </c>
      <c r="AI202" s="31">
        <f t="shared" si="44"/>
        <v>0</v>
      </c>
      <c r="AJ202" s="31">
        <f t="shared" si="44"/>
        <v>0</v>
      </c>
      <c r="AK202" s="31">
        <f t="shared" si="44"/>
        <v>0</v>
      </c>
      <c r="AL202" s="33" t="s">
        <v>32</v>
      </c>
      <c r="AP202" s="1"/>
      <c r="AQ202" s="1"/>
      <c r="AR202" s="1"/>
      <c r="AZ202" s="23"/>
    </row>
    <row r="203" spans="1:52" s="16" customFormat="1" ht="47.25" x14ac:dyDescent="0.25">
      <c r="A203" s="27" t="s">
        <v>416</v>
      </c>
      <c r="B203" s="28" t="s">
        <v>420</v>
      </c>
      <c r="C203" s="29" t="s">
        <v>421</v>
      </c>
      <c r="D203" s="30" t="s">
        <v>32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31">
        <f t="shared" si="44"/>
        <v>0</v>
      </c>
      <c r="AB203" s="31">
        <f t="shared" si="44"/>
        <v>0</v>
      </c>
      <c r="AC203" s="31">
        <f t="shared" si="44"/>
        <v>0</v>
      </c>
      <c r="AD203" s="31">
        <f t="shared" si="44"/>
        <v>0</v>
      </c>
      <c r="AE203" s="31">
        <f t="shared" si="44"/>
        <v>0</v>
      </c>
      <c r="AF203" s="31">
        <f t="shared" si="44"/>
        <v>0</v>
      </c>
      <c r="AG203" s="31">
        <f t="shared" si="44"/>
        <v>0</v>
      </c>
      <c r="AH203" s="31">
        <f t="shared" si="44"/>
        <v>0</v>
      </c>
      <c r="AI203" s="31">
        <f t="shared" si="44"/>
        <v>0</v>
      </c>
      <c r="AJ203" s="31">
        <f t="shared" si="44"/>
        <v>0</v>
      </c>
      <c r="AK203" s="31">
        <f t="shared" si="44"/>
        <v>0</v>
      </c>
      <c r="AL203" s="33" t="s">
        <v>32</v>
      </c>
      <c r="AP203" s="1"/>
      <c r="AQ203" s="1"/>
      <c r="AR203" s="1"/>
      <c r="AZ203" s="23"/>
    </row>
    <row r="204" spans="1:52" s="16" customFormat="1" ht="63" x14ac:dyDescent="0.25">
      <c r="A204" s="27" t="s">
        <v>416</v>
      </c>
      <c r="B204" s="28" t="s">
        <v>422</v>
      </c>
      <c r="C204" s="29" t="s">
        <v>423</v>
      </c>
      <c r="D204" s="30" t="s">
        <v>32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31">
        <f t="shared" si="44"/>
        <v>0</v>
      </c>
      <c r="AB204" s="31">
        <f t="shared" si="44"/>
        <v>0</v>
      </c>
      <c r="AC204" s="31">
        <f t="shared" si="44"/>
        <v>0</v>
      </c>
      <c r="AD204" s="31">
        <f t="shared" si="44"/>
        <v>0</v>
      </c>
      <c r="AE204" s="31">
        <f t="shared" si="44"/>
        <v>0</v>
      </c>
      <c r="AF204" s="31">
        <f t="shared" si="44"/>
        <v>0</v>
      </c>
      <c r="AG204" s="31">
        <f t="shared" si="44"/>
        <v>0</v>
      </c>
      <c r="AH204" s="31">
        <f t="shared" si="44"/>
        <v>0</v>
      </c>
      <c r="AI204" s="31">
        <f t="shared" si="44"/>
        <v>0</v>
      </c>
      <c r="AJ204" s="31">
        <f t="shared" si="44"/>
        <v>0</v>
      </c>
      <c r="AK204" s="31">
        <f t="shared" si="44"/>
        <v>0</v>
      </c>
      <c r="AL204" s="33" t="s">
        <v>32</v>
      </c>
      <c r="AP204" s="1"/>
      <c r="AQ204" s="1"/>
      <c r="AR204" s="1"/>
      <c r="AZ204" s="23"/>
    </row>
    <row r="205" spans="1:52" s="16" customFormat="1" ht="47.25" x14ac:dyDescent="0.25">
      <c r="A205" s="27" t="s">
        <v>416</v>
      </c>
      <c r="B205" s="28" t="s">
        <v>424</v>
      </c>
      <c r="C205" s="29" t="s">
        <v>425</v>
      </c>
      <c r="D205" s="30" t="s">
        <v>32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31">
        <f t="shared" si="44"/>
        <v>0</v>
      </c>
      <c r="AB205" s="31">
        <f t="shared" si="44"/>
        <v>0</v>
      </c>
      <c r="AC205" s="31">
        <f t="shared" si="44"/>
        <v>0</v>
      </c>
      <c r="AD205" s="31">
        <f t="shared" si="44"/>
        <v>0</v>
      </c>
      <c r="AE205" s="31">
        <f t="shared" si="44"/>
        <v>0</v>
      </c>
      <c r="AF205" s="31">
        <f t="shared" si="44"/>
        <v>0</v>
      </c>
      <c r="AG205" s="31">
        <f t="shared" si="44"/>
        <v>0</v>
      </c>
      <c r="AH205" s="31">
        <f t="shared" si="44"/>
        <v>0</v>
      </c>
      <c r="AI205" s="31">
        <f t="shared" si="44"/>
        <v>0</v>
      </c>
      <c r="AJ205" s="31">
        <f t="shared" si="44"/>
        <v>0</v>
      </c>
      <c r="AK205" s="31">
        <f t="shared" si="44"/>
        <v>0</v>
      </c>
      <c r="AL205" s="33" t="s">
        <v>32</v>
      </c>
      <c r="AP205" s="1"/>
      <c r="AQ205" s="1"/>
      <c r="AR205" s="1"/>
      <c r="AZ205" s="23"/>
    </row>
    <row r="206" spans="1:52" s="16" customFormat="1" ht="31.5" x14ac:dyDescent="0.25">
      <c r="A206" s="27" t="s">
        <v>416</v>
      </c>
      <c r="B206" s="28" t="s">
        <v>426</v>
      </c>
      <c r="C206" s="29" t="s">
        <v>427</v>
      </c>
      <c r="D206" s="30" t="s">
        <v>32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1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42">
        <v>0</v>
      </c>
      <c r="R206" s="42">
        <v>0</v>
      </c>
      <c r="S206" s="42">
        <v>0</v>
      </c>
      <c r="T206" s="42">
        <v>0</v>
      </c>
      <c r="U206" s="42">
        <v>1</v>
      </c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31">
        <f t="shared" si="44"/>
        <v>0</v>
      </c>
      <c r="AB206" s="31">
        <f t="shared" si="44"/>
        <v>0</v>
      </c>
      <c r="AC206" s="31">
        <f t="shared" si="44"/>
        <v>0</v>
      </c>
      <c r="AD206" s="31">
        <f t="shared" si="44"/>
        <v>0</v>
      </c>
      <c r="AE206" s="31">
        <f t="shared" si="44"/>
        <v>0</v>
      </c>
      <c r="AF206" s="31">
        <f t="shared" si="44"/>
        <v>0</v>
      </c>
      <c r="AG206" s="31">
        <f t="shared" si="44"/>
        <v>0</v>
      </c>
      <c r="AH206" s="31">
        <f t="shared" si="44"/>
        <v>0</v>
      </c>
      <c r="AI206" s="31">
        <f t="shared" si="44"/>
        <v>0</v>
      </c>
      <c r="AJ206" s="31">
        <f t="shared" si="44"/>
        <v>0</v>
      </c>
      <c r="AK206" s="31">
        <f t="shared" si="44"/>
        <v>0</v>
      </c>
      <c r="AL206" s="33" t="s">
        <v>32</v>
      </c>
      <c r="AP206" s="1"/>
      <c r="AQ206" s="1"/>
      <c r="AR206" s="1"/>
      <c r="AZ206" s="23"/>
    </row>
    <row r="207" spans="1:52" s="16" customFormat="1" ht="31.5" x14ac:dyDescent="0.25">
      <c r="A207" s="27" t="s">
        <v>416</v>
      </c>
      <c r="B207" s="28" t="s">
        <v>428</v>
      </c>
      <c r="C207" s="29" t="s">
        <v>429</v>
      </c>
      <c r="D207" s="30" t="s">
        <v>32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1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42">
        <v>0</v>
      </c>
      <c r="R207" s="42">
        <v>0</v>
      </c>
      <c r="S207" s="42">
        <v>0</v>
      </c>
      <c r="T207" s="42">
        <v>0</v>
      </c>
      <c r="U207" s="42">
        <v>1</v>
      </c>
      <c r="V207" s="42">
        <v>0</v>
      </c>
      <c r="W207" s="42">
        <v>0</v>
      </c>
      <c r="X207" s="42">
        <v>0</v>
      </c>
      <c r="Y207" s="42">
        <v>0</v>
      </c>
      <c r="Z207" s="42">
        <v>0</v>
      </c>
      <c r="AA207" s="31">
        <f t="shared" si="44"/>
        <v>0</v>
      </c>
      <c r="AB207" s="31">
        <f t="shared" si="44"/>
        <v>0</v>
      </c>
      <c r="AC207" s="31">
        <f t="shared" si="44"/>
        <v>0</v>
      </c>
      <c r="AD207" s="31">
        <f t="shared" si="44"/>
        <v>0</v>
      </c>
      <c r="AE207" s="31">
        <f t="shared" si="44"/>
        <v>0</v>
      </c>
      <c r="AF207" s="31">
        <f t="shared" si="44"/>
        <v>0</v>
      </c>
      <c r="AG207" s="31">
        <f t="shared" si="44"/>
        <v>0</v>
      </c>
      <c r="AH207" s="31">
        <f t="shared" si="44"/>
        <v>0</v>
      </c>
      <c r="AI207" s="31">
        <f t="shared" si="44"/>
        <v>0</v>
      </c>
      <c r="AJ207" s="31">
        <f t="shared" si="44"/>
        <v>0</v>
      </c>
      <c r="AK207" s="31">
        <f t="shared" si="44"/>
        <v>0</v>
      </c>
      <c r="AL207" s="33" t="s">
        <v>32</v>
      </c>
      <c r="AP207" s="1"/>
      <c r="AQ207" s="1"/>
      <c r="AR207" s="1"/>
      <c r="AZ207" s="23"/>
    </row>
    <row r="208" spans="1:52" s="16" customFormat="1" ht="31.5" x14ac:dyDescent="0.25">
      <c r="A208" s="27" t="s">
        <v>416</v>
      </c>
      <c r="B208" s="28" t="s">
        <v>430</v>
      </c>
      <c r="C208" s="29" t="s">
        <v>431</v>
      </c>
      <c r="D208" s="30" t="s">
        <v>32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1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42">
        <v>0</v>
      </c>
      <c r="R208" s="42">
        <v>0</v>
      </c>
      <c r="S208" s="42">
        <v>0</v>
      </c>
      <c r="T208" s="42">
        <v>0</v>
      </c>
      <c r="U208" s="42">
        <v>1</v>
      </c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31">
        <f t="shared" si="44"/>
        <v>0</v>
      </c>
      <c r="AB208" s="31">
        <f t="shared" si="44"/>
        <v>0</v>
      </c>
      <c r="AC208" s="31">
        <f t="shared" si="44"/>
        <v>0</v>
      </c>
      <c r="AD208" s="31">
        <f t="shared" si="44"/>
        <v>0</v>
      </c>
      <c r="AE208" s="31">
        <f t="shared" si="44"/>
        <v>0</v>
      </c>
      <c r="AF208" s="31">
        <f t="shared" si="44"/>
        <v>0</v>
      </c>
      <c r="AG208" s="31">
        <f t="shared" si="44"/>
        <v>0</v>
      </c>
      <c r="AH208" s="31">
        <f t="shared" si="44"/>
        <v>0</v>
      </c>
      <c r="AI208" s="31">
        <f t="shared" si="44"/>
        <v>0</v>
      </c>
      <c r="AJ208" s="31">
        <f t="shared" si="44"/>
        <v>0</v>
      </c>
      <c r="AK208" s="31">
        <f t="shared" si="44"/>
        <v>0</v>
      </c>
      <c r="AL208" s="33" t="s">
        <v>32</v>
      </c>
      <c r="AP208" s="1"/>
      <c r="AQ208" s="1"/>
      <c r="AR208" s="1"/>
      <c r="AZ208" s="23"/>
    </row>
    <row r="209" spans="1:52" s="16" customFormat="1" ht="31.5" x14ac:dyDescent="0.25">
      <c r="A209" s="27" t="s">
        <v>416</v>
      </c>
      <c r="B209" s="28" t="s">
        <v>432</v>
      </c>
      <c r="C209" s="29" t="s">
        <v>433</v>
      </c>
      <c r="D209" s="30" t="s">
        <v>32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2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42">
        <v>0</v>
      </c>
      <c r="R209" s="42">
        <v>0</v>
      </c>
      <c r="S209" s="42">
        <v>0</v>
      </c>
      <c r="T209" s="42">
        <v>0</v>
      </c>
      <c r="U209" s="42">
        <v>2</v>
      </c>
      <c r="V209" s="42">
        <v>0</v>
      </c>
      <c r="W209" s="42">
        <v>0</v>
      </c>
      <c r="X209" s="42">
        <v>0</v>
      </c>
      <c r="Y209" s="42">
        <v>0</v>
      </c>
      <c r="Z209" s="42">
        <v>0</v>
      </c>
      <c r="AA209" s="31">
        <f t="shared" si="44"/>
        <v>0</v>
      </c>
      <c r="AB209" s="31">
        <f t="shared" si="44"/>
        <v>0</v>
      </c>
      <c r="AC209" s="31">
        <f t="shared" si="44"/>
        <v>0</v>
      </c>
      <c r="AD209" s="31">
        <f t="shared" si="44"/>
        <v>0</v>
      </c>
      <c r="AE209" s="31">
        <f t="shared" si="44"/>
        <v>0</v>
      </c>
      <c r="AF209" s="31">
        <f t="shared" si="44"/>
        <v>0</v>
      </c>
      <c r="AG209" s="31">
        <f t="shared" si="44"/>
        <v>0</v>
      </c>
      <c r="AH209" s="31">
        <f t="shared" si="44"/>
        <v>0</v>
      </c>
      <c r="AI209" s="31">
        <f t="shared" si="44"/>
        <v>0</v>
      </c>
      <c r="AJ209" s="31">
        <f t="shared" si="44"/>
        <v>0</v>
      </c>
      <c r="AK209" s="31">
        <f t="shared" si="44"/>
        <v>0</v>
      </c>
      <c r="AL209" s="33" t="s">
        <v>32</v>
      </c>
      <c r="AP209" s="1"/>
      <c r="AQ209" s="1"/>
      <c r="AR209" s="1"/>
      <c r="AZ209" s="23"/>
    </row>
    <row r="210" spans="1:52" s="16" customFormat="1" ht="31.5" x14ac:dyDescent="0.25">
      <c r="A210" s="27" t="s">
        <v>416</v>
      </c>
      <c r="B210" s="28" t="s">
        <v>434</v>
      </c>
      <c r="C210" s="29" t="s">
        <v>435</v>
      </c>
      <c r="D210" s="30" t="s">
        <v>32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1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42">
        <v>0</v>
      </c>
      <c r="R210" s="42">
        <v>0</v>
      </c>
      <c r="S210" s="42">
        <v>0</v>
      </c>
      <c r="T210" s="42">
        <v>0</v>
      </c>
      <c r="U210" s="42">
        <v>1</v>
      </c>
      <c r="V210" s="42">
        <v>0</v>
      </c>
      <c r="W210" s="42">
        <v>0</v>
      </c>
      <c r="X210" s="42">
        <v>0</v>
      </c>
      <c r="Y210" s="42">
        <v>0</v>
      </c>
      <c r="Z210" s="42">
        <v>0</v>
      </c>
      <c r="AA210" s="31">
        <f t="shared" si="44"/>
        <v>0</v>
      </c>
      <c r="AB210" s="31">
        <f t="shared" si="44"/>
        <v>0</v>
      </c>
      <c r="AC210" s="31">
        <f t="shared" si="44"/>
        <v>0</v>
      </c>
      <c r="AD210" s="31">
        <f t="shared" si="44"/>
        <v>0</v>
      </c>
      <c r="AE210" s="31">
        <f t="shared" si="44"/>
        <v>0</v>
      </c>
      <c r="AF210" s="31">
        <f t="shared" si="44"/>
        <v>0</v>
      </c>
      <c r="AG210" s="31">
        <f t="shared" si="44"/>
        <v>0</v>
      </c>
      <c r="AH210" s="31">
        <f t="shared" si="44"/>
        <v>0</v>
      </c>
      <c r="AI210" s="31">
        <f t="shared" si="44"/>
        <v>0</v>
      </c>
      <c r="AJ210" s="31">
        <f t="shared" si="44"/>
        <v>0</v>
      </c>
      <c r="AK210" s="31">
        <f t="shared" si="44"/>
        <v>0</v>
      </c>
      <c r="AL210" s="33" t="s">
        <v>32</v>
      </c>
      <c r="AP210" s="1"/>
      <c r="AQ210" s="1"/>
      <c r="AR210" s="1"/>
      <c r="AZ210" s="23"/>
    </row>
    <row r="211" spans="1:52" s="16" customFormat="1" ht="31.5" x14ac:dyDescent="0.25">
      <c r="A211" s="27" t="s">
        <v>416</v>
      </c>
      <c r="B211" s="28" t="s">
        <v>436</v>
      </c>
      <c r="C211" s="29" t="s">
        <v>437</v>
      </c>
      <c r="D211" s="30" t="s">
        <v>32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1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42">
        <v>0</v>
      </c>
      <c r="R211" s="42">
        <v>0</v>
      </c>
      <c r="S211" s="42">
        <v>0</v>
      </c>
      <c r="T211" s="42">
        <v>0</v>
      </c>
      <c r="U211" s="42">
        <v>1</v>
      </c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31">
        <f t="shared" si="44"/>
        <v>0</v>
      </c>
      <c r="AB211" s="31">
        <f t="shared" si="44"/>
        <v>0</v>
      </c>
      <c r="AC211" s="31">
        <f t="shared" si="44"/>
        <v>0</v>
      </c>
      <c r="AD211" s="31">
        <f t="shared" si="44"/>
        <v>0</v>
      </c>
      <c r="AE211" s="31">
        <f t="shared" si="44"/>
        <v>0</v>
      </c>
      <c r="AF211" s="31">
        <f t="shared" si="44"/>
        <v>0</v>
      </c>
      <c r="AG211" s="31">
        <f t="shared" si="44"/>
        <v>0</v>
      </c>
      <c r="AH211" s="31">
        <f t="shared" si="44"/>
        <v>0</v>
      </c>
      <c r="AI211" s="31">
        <f t="shared" si="44"/>
        <v>0</v>
      </c>
      <c r="AJ211" s="31">
        <f t="shared" si="44"/>
        <v>0</v>
      </c>
      <c r="AK211" s="31">
        <f t="shared" si="44"/>
        <v>0</v>
      </c>
      <c r="AL211" s="33" t="s">
        <v>32</v>
      </c>
      <c r="AP211" s="1"/>
      <c r="AQ211" s="1"/>
      <c r="AR211" s="1"/>
      <c r="AZ211" s="23"/>
    </row>
    <row r="212" spans="1:52" s="16" customFormat="1" ht="31.5" x14ac:dyDescent="0.25">
      <c r="A212" s="27" t="s">
        <v>416</v>
      </c>
      <c r="B212" s="28" t="s">
        <v>438</v>
      </c>
      <c r="C212" s="43" t="s">
        <v>439</v>
      </c>
      <c r="D212" s="30" t="s">
        <v>32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1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42">
        <v>0</v>
      </c>
      <c r="R212" s="42">
        <v>0</v>
      </c>
      <c r="S212" s="42">
        <v>0</v>
      </c>
      <c r="T212" s="42">
        <v>0</v>
      </c>
      <c r="U212" s="42">
        <v>1</v>
      </c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31">
        <f t="shared" si="44"/>
        <v>0</v>
      </c>
      <c r="AB212" s="31">
        <f t="shared" si="44"/>
        <v>0</v>
      </c>
      <c r="AC212" s="31">
        <f t="shared" si="44"/>
        <v>0</v>
      </c>
      <c r="AD212" s="31">
        <f t="shared" si="44"/>
        <v>0</v>
      </c>
      <c r="AE212" s="31">
        <f t="shared" si="44"/>
        <v>0</v>
      </c>
      <c r="AF212" s="31">
        <f t="shared" si="44"/>
        <v>0</v>
      </c>
      <c r="AG212" s="31">
        <f t="shared" si="44"/>
        <v>0</v>
      </c>
      <c r="AH212" s="31">
        <f t="shared" si="44"/>
        <v>0</v>
      </c>
      <c r="AI212" s="31">
        <f t="shared" si="44"/>
        <v>0</v>
      </c>
      <c r="AJ212" s="31">
        <f t="shared" si="44"/>
        <v>0</v>
      </c>
      <c r="AK212" s="31">
        <f t="shared" si="44"/>
        <v>0</v>
      </c>
      <c r="AL212" s="33" t="s">
        <v>32</v>
      </c>
      <c r="AP212" s="1"/>
      <c r="AQ212" s="1"/>
      <c r="AR212" s="1"/>
      <c r="AZ212" s="23"/>
    </row>
    <row r="213" spans="1:52" s="16" customFormat="1" ht="47.25" x14ac:dyDescent="0.25">
      <c r="A213" s="27" t="s">
        <v>416</v>
      </c>
      <c r="B213" s="28" t="s">
        <v>440</v>
      </c>
      <c r="C213" s="43" t="s">
        <v>441</v>
      </c>
      <c r="D213" s="30" t="s">
        <v>32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4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42">
        <v>0</v>
      </c>
      <c r="R213" s="42">
        <v>0</v>
      </c>
      <c r="S213" s="42">
        <v>0</v>
      </c>
      <c r="T213" s="42">
        <v>0</v>
      </c>
      <c r="U213" s="42">
        <v>4</v>
      </c>
      <c r="V213" s="42">
        <v>0</v>
      </c>
      <c r="W213" s="42">
        <v>0</v>
      </c>
      <c r="X213" s="42">
        <v>0</v>
      </c>
      <c r="Y213" s="42">
        <v>0</v>
      </c>
      <c r="Z213" s="42">
        <v>0</v>
      </c>
      <c r="AA213" s="31">
        <f t="shared" si="44"/>
        <v>0</v>
      </c>
      <c r="AB213" s="31">
        <f t="shared" si="44"/>
        <v>0</v>
      </c>
      <c r="AC213" s="31">
        <f t="shared" si="44"/>
        <v>0</v>
      </c>
      <c r="AD213" s="31">
        <f t="shared" si="44"/>
        <v>0</v>
      </c>
      <c r="AE213" s="31">
        <f t="shared" si="44"/>
        <v>0</v>
      </c>
      <c r="AF213" s="31">
        <f t="shared" si="44"/>
        <v>0</v>
      </c>
      <c r="AG213" s="31">
        <f t="shared" si="44"/>
        <v>0</v>
      </c>
      <c r="AH213" s="31">
        <f t="shared" si="44"/>
        <v>0</v>
      </c>
      <c r="AI213" s="31">
        <f t="shared" si="44"/>
        <v>0</v>
      </c>
      <c r="AJ213" s="31">
        <f t="shared" si="44"/>
        <v>0</v>
      </c>
      <c r="AK213" s="31">
        <f t="shared" si="44"/>
        <v>0</v>
      </c>
      <c r="AL213" s="33" t="s">
        <v>32</v>
      </c>
      <c r="AP213" s="1"/>
      <c r="AQ213" s="1"/>
      <c r="AR213" s="1"/>
      <c r="AZ213" s="23"/>
    </row>
    <row r="214" spans="1:52" s="16" customFormat="1" ht="31.5" x14ac:dyDescent="0.25">
      <c r="A214" s="27" t="s">
        <v>416</v>
      </c>
      <c r="B214" s="28" t="s">
        <v>442</v>
      </c>
      <c r="C214" s="43" t="s">
        <v>443</v>
      </c>
      <c r="D214" s="30" t="s">
        <v>32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1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42">
        <v>0</v>
      </c>
      <c r="R214" s="42">
        <v>0</v>
      </c>
      <c r="S214" s="42">
        <v>0</v>
      </c>
      <c r="T214" s="42">
        <v>0</v>
      </c>
      <c r="U214" s="42">
        <v>1</v>
      </c>
      <c r="V214" s="42">
        <v>0</v>
      </c>
      <c r="W214" s="42">
        <v>0</v>
      </c>
      <c r="X214" s="42">
        <v>0</v>
      </c>
      <c r="Y214" s="42">
        <v>0</v>
      </c>
      <c r="Z214" s="42">
        <v>0</v>
      </c>
      <c r="AA214" s="31">
        <f t="shared" si="44"/>
        <v>0</v>
      </c>
      <c r="AB214" s="31">
        <f t="shared" si="44"/>
        <v>0</v>
      </c>
      <c r="AC214" s="31">
        <f t="shared" si="44"/>
        <v>0</v>
      </c>
      <c r="AD214" s="31">
        <f t="shared" si="44"/>
        <v>0</v>
      </c>
      <c r="AE214" s="31">
        <f t="shared" si="44"/>
        <v>0</v>
      </c>
      <c r="AF214" s="31">
        <f t="shared" si="44"/>
        <v>0</v>
      </c>
      <c r="AG214" s="31">
        <f t="shared" si="44"/>
        <v>0</v>
      </c>
      <c r="AH214" s="31">
        <f t="shared" si="44"/>
        <v>0</v>
      </c>
      <c r="AI214" s="31">
        <f t="shared" si="44"/>
        <v>0</v>
      </c>
      <c r="AJ214" s="31">
        <f t="shared" si="44"/>
        <v>0</v>
      </c>
      <c r="AK214" s="31">
        <f t="shared" si="44"/>
        <v>0</v>
      </c>
      <c r="AL214" s="33" t="s">
        <v>32</v>
      </c>
      <c r="AP214" s="1"/>
      <c r="AQ214" s="1"/>
      <c r="AR214" s="1"/>
      <c r="AZ214" s="23"/>
    </row>
    <row r="215" spans="1:52" s="16" customFormat="1" ht="63" x14ac:dyDescent="0.25">
      <c r="A215" s="27" t="s">
        <v>416</v>
      </c>
      <c r="B215" s="28" t="s">
        <v>444</v>
      </c>
      <c r="C215" s="43" t="s">
        <v>445</v>
      </c>
      <c r="D215" s="30" t="s">
        <v>32</v>
      </c>
      <c r="E215" s="31" t="s">
        <v>32</v>
      </c>
      <c r="F215" s="31" t="s">
        <v>32</v>
      </c>
      <c r="G215" s="31" t="s">
        <v>32</v>
      </c>
      <c r="H215" s="31" t="s">
        <v>32</v>
      </c>
      <c r="I215" s="31" t="s">
        <v>32</v>
      </c>
      <c r="J215" s="31" t="s">
        <v>32</v>
      </c>
      <c r="K215" s="31" t="s">
        <v>32</v>
      </c>
      <c r="L215" s="31" t="s">
        <v>32</v>
      </c>
      <c r="M215" s="31" t="s">
        <v>32</v>
      </c>
      <c r="N215" s="31" t="s">
        <v>32</v>
      </c>
      <c r="O215" s="31" t="s">
        <v>32</v>
      </c>
      <c r="P215" s="31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1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31" t="s">
        <v>32</v>
      </c>
      <c r="AB215" s="31" t="s">
        <v>32</v>
      </c>
      <c r="AC215" s="31" t="s">
        <v>32</v>
      </c>
      <c r="AD215" s="31" t="s">
        <v>32</v>
      </c>
      <c r="AE215" s="31" t="s">
        <v>32</v>
      </c>
      <c r="AF215" s="31" t="s">
        <v>32</v>
      </c>
      <c r="AG215" s="31" t="s">
        <v>32</v>
      </c>
      <c r="AH215" s="31" t="s">
        <v>32</v>
      </c>
      <c r="AI215" s="31" t="s">
        <v>32</v>
      </c>
      <c r="AJ215" s="31" t="s">
        <v>32</v>
      </c>
      <c r="AK215" s="31" t="s">
        <v>32</v>
      </c>
      <c r="AL215" s="33" t="s">
        <v>446</v>
      </c>
      <c r="AP215" s="1"/>
      <c r="AQ215" s="1"/>
      <c r="AR215" s="1"/>
      <c r="AZ215" s="23"/>
    </row>
    <row r="216" spans="1:52" s="16" customFormat="1" ht="31.5" x14ac:dyDescent="0.25">
      <c r="A216" s="27" t="s">
        <v>416</v>
      </c>
      <c r="B216" s="28" t="s">
        <v>447</v>
      </c>
      <c r="C216" s="43" t="s">
        <v>448</v>
      </c>
      <c r="D216" s="30" t="s">
        <v>32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1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1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31">
        <f t="shared" si="44"/>
        <v>0</v>
      </c>
      <c r="AB216" s="31">
        <f t="shared" si="44"/>
        <v>0</v>
      </c>
      <c r="AC216" s="31">
        <f t="shared" si="44"/>
        <v>0</v>
      </c>
      <c r="AD216" s="31">
        <f t="shared" si="44"/>
        <v>0</v>
      </c>
      <c r="AE216" s="31">
        <f t="shared" si="44"/>
        <v>0</v>
      </c>
      <c r="AF216" s="31">
        <f t="shared" si="44"/>
        <v>0</v>
      </c>
      <c r="AG216" s="31">
        <f t="shared" si="44"/>
        <v>0</v>
      </c>
      <c r="AH216" s="31">
        <f t="shared" si="44"/>
        <v>0</v>
      </c>
      <c r="AI216" s="31">
        <f t="shared" si="44"/>
        <v>0</v>
      </c>
      <c r="AJ216" s="31">
        <f t="shared" si="44"/>
        <v>0</v>
      </c>
      <c r="AK216" s="31">
        <f t="shared" si="44"/>
        <v>0</v>
      </c>
      <c r="AL216" s="33" t="s">
        <v>32</v>
      </c>
      <c r="AP216" s="1"/>
      <c r="AQ216" s="1"/>
      <c r="AR216" s="1"/>
      <c r="AZ216" s="23"/>
    </row>
    <row r="217" spans="1:52" s="16" customFormat="1" ht="31.5" x14ac:dyDescent="0.25">
      <c r="A217" s="27" t="s">
        <v>416</v>
      </c>
      <c r="B217" s="28" t="s">
        <v>449</v>
      </c>
      <c r="C217" s="43" t="s">
        <v>450</v>
      </c>
      <c r="D217" s="30" t="s">
        <v>32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1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1</v>
      </c>
      <c r="V217" s="44">
        <v>0</v>
      </c>
      <c r="W217" s="44">
        <v>0</v>
      </c>
      <c r="X217" s="44">
        <v>0</v>
      </c>
      <c r="Y217" s="44">
        <v>0</v>
      </c>
      <c r="Z217" s="44">
        <v>0</v>
      </c>
      <c r="AA217" s="31">
        <f t="shared" si="44"/>
        <v>0</v>
      </c>
      <c r="AB217" s="31">
        <f t="shared" si="44"/>
        <v>0</v>
      </c>
      <c r="AC217" s="31">
        <f t="shared" si="44"/>
        <v>0</v>
      </c>
      <c r="AD217" s="31">
        <f t="shared" si="44"/>
        <v>0</v>
      </c>
      <c r="AE217" s="31">
        <f t="shared" si="44"/>
        <v>0</v>
      </c>
      <c r="AF217" s="31">
        <f t="shared" si="44"/>
        <v>0</v>
      </c>
      <c r="AG217" s="31">
        <f t="shared" si="44"/>
        <v>0</v>
      </c>
      <c r="AH217" s="31">
        <f t="shared" si="44"/>
        <v>0</v>
      </c>
      <c r="AI217" s="31">
        <f t="shared" si="44"/>
        <v>0</v>
      </c>
      <c r="AJ217" s="31">
        <f t="shared" si="44"/>
        <v>0</v>
      </c>
      <c r="AK217" s="31">
        <f t="shared" si="44"/>
        <v>0</v>
      </c>
      <c r="AL217" s="33" t="s">
        <v>32</v>
      </c>
      <c r="AP217" s="1"/>
      <c r="AQ217" s="1"/>
      <c r="AR217" s="1"/>
      <c r="AZ217" s="23"/>
    </row>
    <row r="218" spans="1:52" s="16" customFormat="1" ht="31.5" x14ac:dyDescent="0.25">
      <c r="A218" s="32" t="s">
        <v>416</v>
      </c>
      <c r="B218" s="28" t="s">
        <v>451</v>
      </c>
      <c r="C218" s="34" t="s">
        <v>452</v>
      </c>
      <c r="D218" s="30" t="s">
        <v>32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1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1</v>
      </c>
      <c r="V218" s="44">
        <v>0</v>
      </c>
      <c r="W218" s="44">
        <v>0</v>
      </c>
      <c r="X218" s="44">
        <v>0</v>
      </c>
      <c r="Y218" s="44">
        <v>0</v>
      </c>
      <c r="Z218" s="44">
        <v>0</v>
      </c>
      <c r="AA218" s="31">
        <f t="shared" si="44"/>
        <v>0</v>
      </c>
      <c r="AB218" s="31">
        <f t="shared" si="44"/>
        <v>0</v>
      </c>
      <c r="AC218" s="31">
        <f t="shared" si="44"/>
        <v>0</v>
      </c>
      <c r="AD218" s="31">
        <f t="shared" si="44"/>
        <v>0</v>
      </c>
      <c r="AE218" s="31">
        <f t="shared" si="44"/>
        <v>0</v>
      </c>
      <c r="AF218" s="31">
        <f t="shared" si="44"/>
        <v>0</v>
      </c>
      <c r="AG218" s="31">
        <f t="shared" si="44"/>
        <v>0</v>
      </c>
      <c r="AH218" s="31">
        <f t="shared" si="44"/>
        <v>0</v>
      </c>
      <c r="AI218" s="31">
        <f t="shared" si="44"/>
        <v>0</v>
      </c>
      <c r="AJ218" s="31">
        <f t="shared" si="44"/>
        <v>0</v>
      </c>
      <c r="AK218" s="31">
        <f t="shared" si="44"/>
        <v>0</v>
      </c>
      <c r="AL218" s="33" t="s">
        <v>32</v>
      </c>
      <c r="AP218" s="1"/>
      <c r="AQ218" s="1"/>
      <c r="AR218" s="1"/>
      <c r="AZ218" s="23"/>
    </row>
    <row r="219" spans="1:52" s="16" customFormat="1" ht="47.25" x14ac:dyDescent="0.25">
      <c r="A219" s="32" t="s">
        <v>416</v>
      </c>
      <c r="B219" s="28" t="s">
        <v>453</v>
      </c>
      <c r="C219" s="34" t="s">
        <v>454</v>
      </c>
      <c r="D219" s="30" t="s">
        <v>32</v>
      </c>
      <c r="E219" s="31" t="s">
        <v>32</v>
      </c>
      <c r="F219" s="31" t="s">
        <v>32</v>
      </c>
      <c r="G219" s="31" t="s">
        <v>32</v>
      </c>
      <c r="H219" s="31" t="s">
        <v>32</v>
      </c>
      <c r="I219" s="31" t="s">
        <v>32</v>
      </c>
      <c r="J219" s="31" t="s">
        <v>32</v>
      </c>
      <c r="K219" s="31" t="s">
        <v>32</v>
      </c>
      <c r="L219" s="31" t="s">
        <v>32</v>
      </c>
      <c r="M219" s="31" t="s">
        <v>32</v>
      </c>
      <c r="N219" s="31" t="s">
        <v>32</v>
      </c>
      <c r="O219" s="31" t="s">
        <v>32</v>
      </c>
      <c r="P219" s="31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3</v>
      </c>
      <c r="V219" s="44">
        <v>0</v>
      </c>
      <c r="W219" s="44">
        <v>0</v>
      </c>
      <c r="X219" s="44">
        <v>0</v>
      </c>
      <c r="Y219" s="44">
        <v>0</v>
      </c>
      <c r="Z219" s="44">
        <v>0</v>
      </c>
      <c r="AA219" s="31" t="s">
        <v>32</v>
      </c>
      <c r="AB219" s="31" t="s">
        <v>32</v>
      </c>
      <c r="AC219" s="31" t="s">
        <v>32</v>
      </c>
      <c r="AD219" s="31" t="s">
        <v>32</v>
      </c>
      <c r="AE219" s="31" t="s">
        <v>32</v>
      </c>
      <c r="AF219" s="31" t="s">
        <v>32</v>
      </c>
      <c r="AG219" s="31" t="s">
        <v>32</v>
      </c>
      <c r="AH219" s="31" t="s">
        <v>32</v>
      </c>
      <c r="AI219" s="31" t="s">
        <v>32</v>
      </c>
      <c r="AJ219" s="31" t="s">
        <v>32</v>
      </c>
      <c r="AK219" s="31" t="s">
        <v>32</v>
      </c>
      <c r="AL219" s="33" t="s">
        <v>455</v>
      </c>
      <c r="AP219" s="1"/>
      <c r="AQ219" s="1"/>
      <c r="AR219" s="1"/>
      <c r="AZ219" s="23"/>
    </row>
    <row r="220" spans="1:52" s="16" customFormat="1" ht="31.5" x14ac:dyDescent="0.25">
      <c r="A220" s="32" t="s">
        <v>416</v>
      </c>
      <c r="B220" s="28" t="s">
        <v>456</v>
      </c>
      <c r="C220" s="34" t="s">
        <v>457</v>
      </c>
      <c r="D220" s="30" t="s">
        <v>32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1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1</v>
      </c>
      <c r="V220" s="44">
        <v>0</v>
      </c>
      <c r="W220" s="44">
        <v>0</v>
      </c>
      <c r="X220" s="44">
        <v>0</v>
      </c>
      <c r="Y220" s="44">
        <v>0</v>
      </c>
      <c r="Z220" s="44">
        <v>0</v>
      </c>
      <c r="AA220" s="31">
        <f t="shared" si="44"/>
        <v>0</v>
      </c>
      <c r="AB220" s="31">
        <f t="shared" si="44"/>
        <v>0</v>
      </c>
      <c r="AC220" s="31">
        <f t="shared" si="44"/>
        <v>0</v>
      </c>
      <c r="AD220" s="31">
        <f t="shared" si="44"/>
        <v>0</v>
      </c>
      <c r="AE220" s="31">
        <f t="shared" si="44"/>
        <v>0</v>
      </c>
      <c r="AF220" s="31">
        <f t="shared" si="44"/>
        <v>0</v>
      </c>
      <c r="AG220" s="31">
        <f t="shared" si="44"/>
        <v>0</v>
      </c>
      <c r="AH220" s="31">
        <f t="shared" si="44"/>
        <v>0</v>
      </c>
      <c r="AI220" s="31">
        <f t="shared" si="44"/>
        <v>0</v>
      </c>
      <c r="AJ220" s="31">
        <f t="shared" si="44"/>
        <v>0</v>
      </c>
      <c r="AK220" s="31">
        <f t="shared" si="44"/>
        <v>0</v>
      </c>
      <c r="AL220" s="33" t="s">
        <v>32</v>
      </c>
      <c r="AP220" s="1"/>
      <c r="AQ220" s="1"/>
      <c r="AR220" s="1"/>
      <c r="AZ220" s="23"/>
    </row>
    <row r="221" spans="1:52" s="16" customFormat="1" ht="31.5" x14ac:dyDescent="0.25">
      <c r="A221" s="32" t="s">
        <v>416</v>
      </c>
      <c r="B221" s="28" t="s">
        <v>458</v>
      </c>
      <c r="C221" s="34" t="s">
        <v>459</v>
      </c>
      <c r="D221" s="30" t="s">
        <v>32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2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44">
        <v>0</v>
      </c>
      <c r="R221" s="44">
        <v>0</v>
      </c>
      <c r="S221" s="44">
        <v>0</v>
      </c>
      <c r="T221" s="44">
        <v>0</v>
      </c>
      <c r="U221" s="44">
        <v>2</v>
      </c>
      <c r="V221" s="44">
        <v>0</v>
      </c>
      <c r="W221" s="44">
        <v>0</v>
      </c>
      <c r="X221" s="44">
        <v>0</v>
      </c>
      <c r="Y221" s="44">
        <v>0</v>
      </c>
      <c r="Z221" s="44">
        <v>0</v>
      </c>
      <c r="AA221" s="31">
        <f t="shared" si="44"/>
        <v>0</v>
      </c>
      <c r="AB221" s="31">
        <f t="shared" si="44"/>
        <v>0</v>
      </c>
      <c r="AC221" s="31">
        <f t="shared" si="44"/>
        <v>0</v>
      </c>
      <c r="AD221" s="31">
        <f t="shared" si="44"/>
        <v>0</v>
      </c>
      <c r="AE221" s="31">
        <f t="shared" si="44"/>
        <v>0</v>
      </c>
      <c r="AF221" s="31">
        <f t="shared" si="44"/>
        <v>0</v>
      </c>
      <c r="AG221" s="31">
        <f t="shared" si="44"/>
        <v>0</v>
      </c>
      <c r="AH221" s="31">
        <f t="shared" si="44"/>
        <v>0</v>
      </c>
      <c r="AI221" s="31">
        <f t="shared" si="44"/>
        <v>0</v>
      </c>
      <c r="AJ221" s="31">
        <f t="shared" si="44"/>
        <v>0</v>
      </c>
      <c r="AK221" s="31">
        <f t="shared" si="44"/>
        <v>0</v>
      </c>
      <c r="AL221" s="33" t="s">
        <v>32</v>
      </c>
      <c r="AP221" s="1"/>
      <c r="AQ221" s="1"/>
      <c r="AR221" s="1"/>
      <c r="AZ221" s="23"/>
    </row>
    <row r="222" spans="1:52" s="16" customFormat="1" ht="31.5" x14ac:dyDescent="0.25">
      <c r="A222" s="32" t="s">
        <v>416</v>
      </c>
      <c r="B222" s="28" t="s">
        <v>460</v>
      </c>
      <c r="C222" s="34" t="s">
        <v>461</v>
      </c>
      <c r="D222" s="30" t="s">
        <v>32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2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4</v>
      </c>
      <c r="V222" s="44">
        <v>0</v>
      </c>
      <c r="W222" s="44">
        <v>0</v>
      </c>
      <c r="X222" s="44">
        <v>0</v>
      </c>
      <c r="Y222" s="44">
        <v>0</v>
      </c>
      <c r="Z222" s="44">
        <v>0</v>
      </c>
      <c r="AA222" s="31">
        <f t="shared" si="44"/>
        <v>0</v>
      </c>
      <c r="AB222" s="31">
        <f t="shared" si="44"/>
        <v>0</v>
      </c>
      <c r="AC222" s="31">
        <f t="shared" si="44"/>
        <v>0</v>
      </c>
      <c r="AD222" s="31">
        <f t="shared" si="44"/>
        <v>0</v>
      </c>
      <c r="AE222" s="31">
        <f t="shared" si="44"/>
        <v>0</v>
      </c>
      <c r="AF222" s="31">
        <f t="shared" si="44"/>
        <v>2</v>
      </c>
      <c r="AG222" s="31">
        <f t="shared" si="44"/>
        <v>0</v>
      </c>
      <c r="AH222" s="31">
        <f t="shared" si="44"/>
        <v>0</v>
      </c>
      <c r="AI222" s="31">
        <f t="shared" si="44"/>
        <v>0</v>
      </c>
      <c r="AJ222" s="31">
        <f t="shared" si="44"/>
        <v>0</v>
      </c>
      <c r="AK222" s="31">
        <f t="shared" si="44"/>
        <v>0</v>
      </c>
      <c r="AL222" s="33" t="s">
        <v>462</v>
      </c>
      <c r="AP222" s="1"/>
      <c r="AQ222" s="1"/>
      <c r="AR222" s="1"/>
      <c r="AZ222" s="23"/>
    </row>
    <row r="223" spans="1:52" s="16" customFormat="1" x14ac:dyDescent="0.25">
      <c r="A223" s="32" t="s">
        <v>416</v>
      </c>
      <c r="B223" s="28" t="s">
        <v>463</v>
      </c>
      <c r="C223" s="34" t="s">
        <v>464</v>
      </c>
      <c r="D223" s="30" t="s">
        <v>32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2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2</v>
      </c>
      <c r="V223" s="44">
        <v>0</v>
      </c>
      <c r="W223" s="44">
        <v>0</v>
      </c>
      <c r="X223" s="44">
        <v>0</v>
      </c>
      <c r="Y223" s="44">
        <v>0</v>
      </c>
      <c r="Z223" s="44">
        <v>0</v>
      </c>
      <c r="AA223" s="31">
        <f t="shared" si="44"/>
        <v>0</v>
      </c>
      <c r="AB223" s="31">
        <f t="shared" si="44"/>
        <v>0</v>
      </c>
      <c r="AC223" s="31">
        <f t="shared" si="44"/>
        <v>0</v>
      </c>
      <c r="AD223" s="31">
        <f t="shared" si="44"/>
        <v>0</v>
      </c>
      <c r="AE223" s="31">
        <f t="shared" si="44"/>
        <v>0</v>
      </c>
      <c r="AF223" s="31">
        <f t="shared" si="44"/>
        <v>0</v>
      </c>
      <c r="AG223" s="31">
        <f t="shared" si="44"/>
        <v>0</v>
      </c>
      <c r="AH223" s="31">
        <f t="shared" si="44"/>
        <v>0</v>
      </c>
      <c r="AI223" s="31">
        <f t="shared" si="44"/>
        <v>0</v>
      </c>
      <c r="AJ223" s="31">
        <f t="shared" si="44"/>
        <v>0</v>
      </c>
      <c r="AK223" s="31">
        <f t="shared" si="44"/>
        <v>0</v>
      </c>
      <c r="AL223" s="33" t="s">
        <v>32</v>
      </c>
      <c r="AP223" s="1"/>
      <c r="AQ223" s="1"/>
      <c r="AR223" s="1"/>
      <c r="AZ223" s="23"/>
    </row>
    <row r="224" spans="1:52" s="16" customFormat="1" ht="31.5" x14ac:dyDescent="0.25">
      <c r="A224" s="32" t="s">
        <v>416</v>
      </c>
      <c r="B224" s="28" t="s">
        <v>465</v>
      </c>
      <c r="C224" s="34" t="s">
        <v>466</v>
      </c>
      <c r="D224" s="30" t="s">
        <v>32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1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1</v>
      </c>
      <c r="V224" s="44">
        <v>0</v>
      </c>
      <c r="W224" s="44">
        <v>0</v>
      </c>
      <c r="X224" s="44">
        <v>0</v>
      </c>
      <c r="Y224" s="44">
        <v>0</v>
      </c>
      <c r="Z224" s="44">
        <v>0</v>
      </c>
      <c r="AA224" s="31">
        <f t="shared" si="44"/>
        <v>0</v>
      </c>
      <c r="AB224" s="31">
        <f t="shared" si="44"/>
        <v>0</v>
      </c>
      <c r="AC224" s="31">
        <f t="shared" si="44"/>
        <v>0</v>
      </c>
      <c r="AD224" s="31">
        <f t="shared" si="44"/>
        <v>0</v>
      </c>
      <c r="AE224" s="31">
        <f t="shared" si="44"/>
        <v>0</v>
      </c>
      <c r="AF224" s="31">
        <f t="shared" si="44"/>
        <v>0</v>
      </c>
      <c r="AG224" s="31">
        <f t="shared" si="44"/>
        <v>0</v>
      </c>
      <c r="AH224" s="31">
        <f t="shared" si="44"/>
        <v>0</v>
      </c>
      <c r="AI224" s="31">
        <f t="shared" si="44"/>
        <v>0</v>
      </c>
      <c r="AJ224" s="31">
        <f t="shared" si="44"/>
        <v>0</v>
      </c>
      <c r="AK224" s="31">
        <f t="shared" si="44"/>
        <v>0</v>
      </c>
      <c r="AL224" s="33" t="s">
        <v>32</v>
      </c>
      <c r="AP224" s="1"/>
      <c r="AQ224" s="1"/>
      <c r="AR224" s="1"/>
      <c r="AZ224" s="23"/>
    </row>
    <row r="225" spans="1:52" s="16" customFormat="1" x14ac:dyDescent="0.25">
      <c r="A225" s="32" t="s">
        <v>416</v>
      </c>
      <c r="B225" s="28" t="s">
        <v>467</v>
      </c>
      <c r="C225" s="34" t="s">
        <v>468</v>
      </c>
      <c r="D225" s="30" t="s">
        <v>32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2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2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31">
        <f t="shared" si="44"/>
        <v>0</v>
      </c>
      <c r="AB225" s="31">
        <f t="shared" si="44"/>
        <v>0</v>
      </c>
      <c r="AC225" s="31">
        <f t="shared" si="44"/>
        <v>0</v>
      </c>
      <c r="AD225" s="31">
        <f t="shared" si="44"/>
        <v>0</v>
      </c>
      <c r="AE225" s="31">
        <f t="shared" si="44"/>
        <v>0</v>
      </c>
      <c r="AF225" s="31">
        <f t="shared" si="44"/>
        <v>0</v>
      </c>
      <c r="AG225" s="31">
        <f t="shared" si="44"/>
        <v>0</v>
      </c>
      <c r="AH225" s="31">
        <f t="shared" si="44"/>
        <v>0</v>
      </c>
      <c r="AI225" s="31">
        <f t="shared" si="44"/>
        <v>0</v>
      </c>
      <c r="AJ225" s="31">
        <f t="shared" si="44"/>
        <v>0</v>
      </c>
      <c r="AK225" s="31">
        <f t="shared" si="44"/>
        <v>0</v>
      </c>
      <c r="AL225" s="33" t="s">
        <v>32</v>
      </c>
      <c r="AP225" s="1"/>
      <c r="AQ225" s="1"/>
      <c r="AR225" s="1"/>
      <c r="AZ225" s="23"/>
    </row>
    <row r="226" spans="1:52" s="16" customFormat="1" ht="78.75" x14ac:dyDescent="0.25">
      <c r="A226" s="32" t="s">
        <v>416</v>
      </c>
      <c r="B226" s="28" t="s">
        <v>469</v>
      </c>
      <c r="C226" s="34" t="s">
        <v>470</v>
      </c>
      <c r="D226" s="30" t="s">
        <v>32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1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</v>
      </c>
      <c r="W226" s="44">
        <v>0</v>
      </c>
      <c r="X226" s="44">
        <v>0</v>
      </c>
      <c r="Y226" s="44">
        <v>0</v>
      </c>
      <c r="Z226" s="44">
        <v>0</v>
      </c>
      <c r="AA226" s="31">
        <f t="shared" si="44"/>
        <v>0</v>
      </c>
      <c r="AB226" s="31">
        <f t="shared" si="44"/>
        <v>0</v>
      </c>
      <c r="AC226" s="31">
        <f t="shared" si="44"/>
        <v>0</v>
      </c>
      <c r="AD226" s="31">
        <f t="shared" si="44"/>
        <v>0</v>
      </c>
      <c r="AE226" s="31">
        <f t="shared" si="44"/>
        <v>0</v>
      </c>
      <c r="AF226" s="31">
        <f t="shared" si="44"/>
        <v>-1</v>
      </c>
      <c r="AG226" s="31">
        <f t="shared" si="44"/>
        <v>0</v>
      </c>
      <c r="AH226" s="31">
        <f t="shared" si="44"/>
        <v>0</v>
      </c>
      <c r="AI226" s="31">
        <f t="shared" si="44"/>
        <v>0</v>
      </c>
      <c r="AJ226" s="31">
        <f t="shared" si="44"/>
        <v>0</v>
      </c>
      <c r="AK226" s="31">
        <f t="shared" si="44"/>
        <v>0</v>
      </c>
      <c r="AL226" s="33" t="s">
        <v>471</v>
      </c>
      <c r="AP226" s="1"/>
      <c r="AQ226" s="1"/>
      <c r="AR226" s="1"/>
      <c r="AZ226" s="23"/>
    </row>
    <row r="227" spans="1:52" s="16" customFormat="1" x14ac:dyDescent="0.25">
      <c r="A227" s="32" t="s">
        <v>416</v>
      </c>
      <c r="B227" s="28" t="s">
        <v>472</v>
      </c>
      <c r="C227" s="34" t="s">
        <v>473</v>
      </c>
      <c r="D227" s="30" t="s">
        <v>32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42">
        <v>0</v>
      </c>
      <c r="R227" s="42">
        <v>0</v>
      </c>
      <c r="S227" s="42">
        <v>0</v>
      </c>
      <c r="T227" s="42">
        <v>0</v>
      </c>
      <c r="U227" s="42">
        <v>1</v>
      </c>
      <c r="V227" s="42">
        <v>0</v>
      </c>
      <c r="W227" s="42">
        <v>0</v>
      </c>
      <c r="X227" s="42">
        <v>0</v>
      </c>
      <c r="Y227" s="42">
        <v>0</v>
      </c>
      <c r="Z227" s="42">
        <v>0</v>
      </c>
      <c r="AA227" s="31">
        <f t="shared" si="44"/>
        <v>0</v>
      </c>
      <c r="AB227" s="31">
        <f t="shared" si="44"/>
        <v>0</v>
      </c>
      <c r="AC227" s="31">
        <f t="shared" ref="AC227:AK259" si="45">R227-G227</f>
        <v>0</v>
      </c>
      <c r="AD227" s="31">
        <f t="shared" si="45"/>
        <v>0</v>
      </c>
      <c r="AE227" s="31">
        <f t="shared" si="45"/>
        <v>0</v>
      </c>
      <c r="AF227" s="31">
        <f t="shared" si="45"/>
        <v>0</v>
      </c>
      <c r="AG227" s="31">
        <f t="shared" si="45"/>
        <v>0</v>
      </c>
      <c r="AH227" s="31">
        <f t="shared" si="45"/>
        <v>0</v>
      </c>
      <c r="AI227" s="31">
        <f t="shared" si="45"/>
        <v>0</v>
      </c>
      <c r="AJ227" s="31">
        <f t="shared" si="45"/>
        <v>0</v>
      </c>
      <c r="AK227" s="31">
        <f t="shared" si="45"/>
        <v>0</v>
      </c>
      <c r="AL227" s="33" t="s">
        <v>32</v>
      </c>
      <c r="AP227" s="1"/>
      <c r="AQ227" s="1"/>
      <c r="AR227" s="1"/>
      <c r="AZ227" s="23"/>
    </row>
    <row r="228" spans="1:52" s="16" customFormat="1" ht="47.25" x14ac:dyDescent="0.25">
      <c r="A228" s="32" t="s">
        <v>416</v>
      </c>
      <c r="B228" s="28" t="s">
        <v>474</v>
      </c>
      <c r="C228" s="34" t="s">
        <v>475</v>
      </c>
      <c r="D228" s="30" t="s">
        <v>32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2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2</v>
      </c>
      <c r="V228" s="44">
        <v>0</v>
      </c>
      <c r="W228" s="44">
        <v>0</v>
      </c>
      <c r="X228" s="44">
        <v>0</v>
      </c>
      <c r="Y228" s="44">
        <v>0</v>
      </c>
      <c r="Z228" s="44">
        <v>0</v>
      </c>
      <c r="AA228" s="31">
        <f t="shared" ref="AA228:AE291" si="46">P228-E228</f>
        <v>0</v>
      </c>
      <c r="AB228" s="31">
        <f t="shared" si="46"/>
        <v>0</v>
      </c>
      <c r="AC228" s="31">
        <f t="shared" si="45"/>
        <v>0</v>
      </c>
      <c r="AD228" s="31">
        <f t="shared" si="45"/>
        <v>0</v>
      </c>
      <c r="AE228" s="31">
        <f t="shared" si="45"/>
        <v>0</v>
      </c>
      <c r="AF228" s="31">
        <f t="shared" si="45"/>
        <v>0</v>
      </c>
      <c r="AG228" s="31">
        <f t="shared" si="45"/>
        <v>0</v>
      </c>
      <c r="AH228" s="31">
        <f t="shared" si="45"/>
        <v>0</v>
      </c>
      <c r="AI228" s="31">
        <f t="shared" si="45"/>
        <v>0</v>
      </c>
      <c r="AJ228" s="31">
        <f t="shared" si="45"/>
        <v>0</v>
      </c>
      <c r="AK228" s="31">
        <f t="shared" si="45"/>
        <v>0</v>
      </c>
      <c r="AL228" s="33" t="s">
        <v>32</v>
      </c>
      <c r="AP228" s="1"/>
      <c r="AQ228" s="1"/>
      <c r="AR228" s="1"/>
      <c r="AZ228" s="23"/>
    </row>
    <row r="229" spans="1:52" s="16" customFormat="1" ht="31.5" x14ac:dyDescent="0.25">
      <c r="A229" s="32" t="s">
        <v>416</v>
      </c>
      <c r="B229" s="28" t="s">
        <v>476</v>
      </c>
      <c r="C229" s="34" t="s">
        <v>477</v>
      </c>
      <c r="D229" s="30" t="s">
        <v>32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1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42">
        <v>0</v>
      </c>
      <c r="R229" s="42">
        <v>0</v>
      </c>
      <c r="S229" s="42">
        <v>0</v>
      </c>
      <c r="T229" s="42">
        <v>0</v>
      </c>
      <c r="U229" s="42">
        <v>1</v>
      </c>
      <c r="V229" s="42">
        <v>0</v>
      </c>
      <c r="W229" s="42">
        <v>0</v>
      </c>
      <c r="X229" s="42">
        <v>0</v>
      </c>
      <c r="Y229" s="42">
        <v>0</v>
      </c>
      <c r="Z229" s="42">
        <v>0</v>
      </c>
      <c r="AA229" s="31">
        <f t="shared" si="46"/>
        <v>0</v>
      </c>
      <c r="AB229" s="31">
        <f t="shared" si="46"/>
        <v>0</v>
      </c>
      <c r="AC229" s="31">
        <f t="shared" si="45"/>
        <v>0</v>
      </c>
      <c r="AD229" s="31">
        <f t="shared" si="45"/>
        <v>0</v>
      </c>
      <c r="AE229" s="31">
        <f t="shared" si="45"/>
        <v>0</v>
      </c>
      <c r="AF229" s="31">
        <f t="shared" si="45"/>
        <v>0</v>
      </c>
      <c r="AG229" s="31">
        <f t="shared" si="45"/>
        <v>0</v>
      </c>
      <c r="AH229" s="31">
        <f t="shared" si="45"/>
        <v>0</v>
      </c>
      <c r="AI229" s="31">
        <f t="shared" si="45"/>
        <v>0</v>
      </c>
      <c r="AJ229" s="31">
        <f t="shared" si="45"/>
        <v>0</v>
      </c>
      <c r="AK229" s="31">
        <f t="shared" si="45"/>
        <v>0</v>
      </c>
      <c r="AL229" s="33" t="s">
        <v>32</v>
      </c>
      <c r="AP229" s="1"/>
      <c r="AQ229" s="1"/>
      <c r="AR229" s="1"/>
      <c r="AZ229" s="23"/>
    </row>
    <row r="230" spans="1:52" s="16" customFormat="1" ht="47.25" x14ac:dyDescent="0.25">
      <c r="A230" s="32" t="s">
        <v>416</v>
      </c>
      <c r="B230" s="28" t="s">
        <v>478</v>
      </c>
      <c r="C230" s="34" t="s">
        <v>479</v>
      </c>
      <c r="D230" s="30" t="s">
        <v>32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1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42">
        <v>0</v>
      </c>
      <c r="R230" s="42">
        <v>0</v>
      </c>
      <c r="S230" s="42">
        <v>0</v>
      </c>
      <c r="T230" s="42">
        <v>0</v>
      </c>
      <c r="U230" s="42">
        <v>2</v>
      </c>
      <c r="V230" s="42">
        <v>0</v>
      </c>
      <c r="W230" s="42">
        <v>0</v>
      </c>
      <c r="X230" s="42">
        <v>0</v>
      </c>
      <c r="Y230" s="42">
        <v>0</v>
      </c>
      <c r="Z230" s="42">
        <v>0</v>
      </c>
      <c r="AA230" s="31">
        <f t="shared" si="46"/>
        <v>0</v>
      </c>
      <c r="AB230" s="31">
        <f t="shared" si="46"/>
        <v>0</v>
      </c>
      <c r="AC230" s="31">
        <f t="shared" si="45"/>
        <v>0</v>
      </c>
      <c r="AD230" s="31">
        <f t="shared" si="45"/>
        <v>0</v>
      </c>
      <c r="AE230" s="31">
        <f t="shared" si="45"/>
        <v>0</v>
      </c>
      <c r="AF230" s="31">
        <f t="shared" si="45"/>
        <v>1</v>
      </c>
      <c r="AG230" s="31">
        <f t="shared" si="45"/>
        <v>0</v>
      </c>
      <c r="AH230" s="31">
        <f t="shared" si="45"/>
        <v>0</v>
      </c>
      <c r="AI230" s="31">
        <f t="shared" si="45"/>
        <v>0</v>
      </c>
      <c r="AJ230" s="31">
        <f t="shared" si="45"/>
        <v>0</v>
      </c>
      <c r="AK230" s="31">
        <f t="shared" si="45"/>
        <v>0</v>
      </c>
      <c r="AL230" s="33" t="s">
        <v>462</v>
      </c>
      <c r="AP230" s="1"/>
      <c r="AQ230" s="1"/>
      <c r="AR230" s="1"/>
      <c r="AZ230" s="23"/>
    </row>
    <row r="231" spans="1:52" s="16" customFormat="1" ht="47.25" x14ac:dyDescent="0.25">
      <c r="A231" s="32" t="s">
        <v>416</v>
      </c>
      <c r="B231" s="28" t="s">
        <v>480</v>
      </c>
      <c r="C231" s="34" t="s">
        <v>481</v>
      </c>
      <c r="D231" s="30" t="s">
        <v>32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1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42">
        <v>0</v>
      </c>
      <c r="R231" s="42">
        <v>0</v>
      </c>
      <c r="S231" s="42">
        <v>0</v>
      </c>
      <c r="T231" s="42">
        <v>0</v>
      </c>
      <c r="U231" s="42">
        <v>1</v>
      </c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31">
        <f t="shared" si="46"/>
        <v>0</v>
      </c>
      <c r="AB231" s="31">
        <f t="shared" si="46"/>
        <v>0</v>
      </c>
      <c r="AC231" s="31">
        <f t="shared" si="45"/>
        <v>0</v>
      </c>
      <c r="AD231" s="31">
        <f t="shared" si="45"/>
        <v>0</v>
      </c>
      <c r="AE231" s="31">
        <f t="shared" si="45"/>
        <v>0</v>
      </c>
      <c r="AF231" s="31">
        <f t="shared" si="45"/>
        <v>0</v>
      </c>
      <c r="AG231" s="31">
        <f t="shared" si="45"/>
        <v>0</v>
      </c>
      <c r="AH231" s="31">
        <f t="shared" si="45"/>
        <v>0</v>
      </c>
      <c r="AI231" s="31">
        <f t="shared" si="45"/>
        <v>0</v>
      </c>
      <c r="AJ231" s="31">
        <f t="shared" si="45"/>
        <v>0</v>
      </c>
      <c r="AK231" s="31">
        <f t="shared" si="45"/>
        <v>0</v>
      </c>
      <c r="AL231" s="33" t="s">
        <v>32</v>
      </c>
      <c r="AP231" s="1"/>
      <c r="AQ231" s="1"/>
      <c r="AR231" s="1"/>
      <c r="AZ231" s="23"/>
    </row>
    <row r="232" spans="1:52" s="16" customFormat="1" ht="47.25" x14ac:dyDescent="0.25">
      <c r="A232" s="32" t="s">
        <v>416</v>
      </c>
      <c r="B232" s="28" t="s">
        <v>482</v>
      </c>
      <c r="C232" s="34" t="s">
        <v>483</v>
      </c>
      <c r="D232" s="30" t="s">
        <v>32</v>
      </c>
      <c r="E232" s="31" t="s">
        <v>32</v>
      </c>
      <c r="F232" s="31" t="s">
        <v>32</v>
      </c>
      <c r="G232" s="31" t="s">
        <v>32</v>
      </c>
      <c r="H232" s="31" t="s">
        <v>32</v>
      </c>
      <c r="I232" s="31" t="s">
        <v>32</v>
      </c>
      <c r="J232" s="31" t="s">
        <v>32</v>
      </c>
      <c r="K232" s="31" t="s">
        <v>32</v>
      </c>
      <c r="L232" s="31" t="s">
        <v>32</v>
      </c>
      <c r="M232" s="31" t="s">
        <v>32</v>
      </c>
      <c r="N232" s="31" t="s">
        <v>32</v>
      </c>
      <c r="O232" s="31" t="s">
        <v>32</v>
      </c>
      <c r="P232" s="31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4</v>
      </c>
      <c r="V232" s="44">
        <v>0</v>
      </c>
      <c r="W232" s="44">
        <v>0</v>
      </c>
      <c r="X232" s="44">
        <v>0</v>
      </c>
      <c r="Y232" s="44">
        <v>0</v>
      </c>
      <c r="Z232" s="44">
        <v>0</v>
      </c>
      <c r="AA232" s="31" t="s">
        <v>32</v>
      </c>
      <c r="AB232" s="31" t="s">
        <v>32</v>
      </c>
      <c r="AC232" s="31" t="s">
        <v>32</v>
      </c>
      <c r="AD232" s="31" t="s">
        <v>32</v>
      </c>
      <c r="AE232" s="31" t="s">
        <v>32</v>
      </c>
      <c r="AF232" s="31" t="s">
        <v>32</v>
      </c>
      <c r="AG232" s="31" t="s">
        <v>32</v>
      </c>
      <c r="AH232" s="31" t="s">
        <v>32</v>
      </c>
      <c r="AI232" s="31" t="s">
        <v>32</v>
      </c>
      <c r="AJ232" s="31" t="s">
        <v>32</v>
      </c>
      <c r="AK232" s="31" t="s">
        <v>32</v>
      </c>
      <c r="AL232" s="33" t="s">
        <v>484</v>
      </c>
      <c r="AP232" s="1"/>
      <c r="AQ232" s="1"/>
      <c r="AR232" s="1"/>
      <c r="AZ232" s="23"/>
    </row>
    <row r="233" spans="1:52" s="16" customFormat="1" ht="47.25" x14ac:dyDescent="0.25">
      <c r="A233" s="32" t="s">
        <v>416</v>
      </c>
      <c r="B233" s="28" t="s">
        <v>485</v>
      </c>
      <c r="C233" s="34" t="s">
        <v>486</v>
      </c>
      <c r="D233" s="30" t="s">
        <v>32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1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42">
        <v>0</v>
      </c>
      <c r="R233" s="42">
        <v>0</v>
      </c>
      <c r="S233" s="42">
        <v>0</v>
      </c>
      <c r="T233" s="42">
        <v>0</v>
      </c>
      <c r="U233" s="42">
        <v>1</v>
      </c>
      <c r="V233" s="42">
        <v>0</v>
      </c>
      <c r="W233" s="42">
        <v>0</v>
      </c>
      <c r="X233" s="42">
        <v>0</v>
      </c>
      <c r="Y233" s="42">
        <v>0</v>
      </c>
      <c r="Z233" s="42">
        <v>0</v>
      </c>
      <c r="AA233" s="31">
        <f t="shared" si="46"/>
        <v>0</v>
      </c>
      <c r="AB233" s="31">
        <f t="shared" si="46"/>
        <v>0</v>
      </c>
      <c r="AC233" s="31">
        <f t="shared" si="45"/>
        <v>0</v>
      </c>
      <c r="AD233" s="31">
        <f t="shared" si="45"/>
        <v>0</v>
      </c>
      <c r="AE233" s="31">
        <f t="shared" si="45"/>
        <v>0</v>
      </c>
      <c r="AF233" s="31">
        <f t="shared" si="45"/>
        <v>0</v>
      </c>
      <c r="AG233" s="31">
        <f t="shared" si="45"/>
        <v>0</v>
      </c>
      <c r="AH233" s="31">
        <f t="shared" si="45"/>
        <v>0</v>
      </c>
      <c r="AI233" s="31">
        <f t="shared" si="45"/>
        <v>0</v>
      </c>
      <c r="AJ233" s="31">
        <f t="shared" si="45"/>
        <v>0</v>
      </c>
      <c r="AK233" s="31">
        <f t="shared" si="45"/>
        <v>0</v>
      </c>
      <c r="AL233" s="33" t="s">
        <v>32</v>
      </c>
      <c r="AP233" s="1"/>
      <c r="AQ233" s="1"/>
      <c r="AR233" s="1"/>
      <c r="AZ233" s="23"/>
    </row>
    <row r="234" spans="1:52" s="16" customFormat="1" ht="31.5" x14ac:dyDescent="0.25">
      <c r="A234" s="32" t="s">
        <v>416</v>
      </c>
      <c r="B234" s="28" t="s">
        <v>487</v>
      </c>
      <c r="C234" s="34" t="s">
        <v>488</v>
      </c>
      <c r="D234" s="30" t="s">
        <v>32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1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1">
        <v>0</v>
      </c>
      <c r="Q234" s="42">
        <v>0</v>
      </c>
      <c r="R234" s="42">
        <v>0</v>
      </c>
      <c r="S234" s="42">
        <v>0</v>
      </c>
      <c r="T234" s="42">
        <v>0</v>
      </c>
      <c r="U234" s="42">
        <v>1</v>
      </c>
      <c r="V234" s="42">
        <v>0</v>
      </c>
      <c r="W234" s="42">
        <v>0</v>
      </c>
      <c r="X234" s="42">
        <v>0</v>
      </c>
      <c r="Y234" s="42">
        <v>0</v>
      </c>
      <c r="Z234" s="42">
        <v>0</v>
      </c>
      <c r="AA234" s="31">
        <f t="shared" si="46"/>
        <v>0</v>
      </c>
      <c r="AB234" s="31">
        <f t="shared" si="46"/>
        <v>0</v>
      </c>
      <c r="AC234" s="31">
        <f t="shared" si="45"/>
        <v>0</v>
      </c>
      <c r="AD234" s="31">
        <f t="shared" si="45"/>
        <v>0</v>
      </c>
      <c r="AE234" s="31">
        <f t="shared" si="45"/>
        <v>0</v>
      </c>
      <c r="AF234" s="31">
        <f t="shared" si="45"/>
        <v>0</v>
      </c>
      <c r="AG234" s="31">
        <f t="shared" si="45"/>
        <v>0</v>
      </c>
      <c r="AH234" s="31">
        <f t="shared" si="45"/>
        <v>0</v>
      </c>
      <c r="AI234" s="31">
        <f t="shared" si="45"/>
        <v>0</v>
      </c>
      <c r="AJ234" s="31">
        <f t="shared" si="45"/>
        <v>0</v>
      </c>
      <c r="AK234" s="31">
        <f t="shared" si="45"/>
        <v>0</v>
      </c>
      <c r="AL234" s="33" t="s">
        <v>32</v>
      </c>
      <c r="AP234" s="1"/>
      <c r="AQ234" s="1"/>
      <c r="AR234" s="1"/>
      <c r="AZ234" s="23"/>
    </row>
    <row r="235" spans="1:52" s="16" customFormat="1" ht="157.5" x14ac:dyDescent="0.25">
      <c r="A235" s="32" t="s">
        <v>416</v>
      </c>
      <c r="B235" s="28" t="s">
        <v>489</v>
      </c>
      <c r="C235" s="34" t="s">
        <v>490</v>
      </c>
      <c r="D235" s="30" t="s">
        <v>32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1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42">
        <v>0</v>
      </c>
      <c r="R235" s="42">
        <v>0</v>
      </c>
      <c r="S235" s="42">
        <v>0</v>
      </c>
      <c r="T235" s="42">
        <v>0</v>
      </c>
      <c r="U235" s="42">
        <v>0</v>
      </c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31">
        <f t="shared" si="46"/>
        <v>0</v>
      </c>
      <c r="AB235" s="31">
        <f t="shared" si="46"/>
        <v>0</v>
      </c>
      <c r="AC235" s="31">
        <f t="shared" si="45"/>
        <v>0</v>
      </c>
      <c r="AD235" s="31">
        <f t="shared" si="45"/>
        <v>0</v>
      </c>
      <c r="AE235" s="31">
        <f t="shared" si="45"/>
        <v>0</v>
      </c>
      <c r="AF235" s="31">
        <f t="shared" si="45"/>
        <v>-1</v>
      </c>
      <c r="AG235" s="31">
        <f t="shared" si="45"/>
        <v>0</v>
      </c>
      <c r="AH235" s="31">
        <f t="shared" si="45"/>
        <v>0</v>
      </c>
      <c r="AI235" s="31">
        <f t="shared" si="45"/>
        <v>0</v>
      </c>
      <c r="AJ235" s="31">
        <f t="shared" si="45"/>
        <v>0</v>
      </c>
      <c r="AK235" s="31">
        <f t="shared" si="45"/>
        <v>0</v>
      </c>
      <c r="AL235" s="33" t="s">
        <v>491</v>
      </c>
      <c r="AP235" s="1"/>
      <c r="AQ235" s="1"/>
      <c r="AR235" s="1"/>
      <c r="AZ235" s="23"/>
    </row>
    <row r="236" spans="1:52" s="16" customFormat="1" ht="31.5" x14ac:dyDescent="0.25">
      <c r="A236" s="32" t="s">
        <v>416</v>
      </c>
      <c r="B236" s="28" t="s">
        <v>492</v>
      </c>
      <c r="C236" s="34" t="s">
        <v>493</v>
      </c>
      <c r="D236" s="30" t="s">
        <v>32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1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42">
        <v>0</v>
      </c>
      <c r="R236" s="42">
        <v>0</v>
      </c>
      <c r="S236" s="42">
        <v>0</v>
      </c>
      <c r="T236" s="42">
        <v>0</v>
      </c>
      <c r="U236" s="42">
        <v>1</v>
      </c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31">
        <f t="shared" si="46"/>
        <v>0</v>
      </c>
      <c r="AB236" s="31">
        <f t="shared" si="46"/>
        <v>0</v>
      </c>
      <c r="AC236" s="31">
        <f t="shared" si="45"/>
        <v>0</v>
      </c>
      <c r="AD236" s="31">
        <f t="shared" si="45"/>
        <v>0</v>
      </c>
      <c r="AE236" s="31">
        <f t="shared" si="45"/>
        <v>0</v>
      </c>
      <c r="AF236" s="31">
        <f t="shared" si="45"/>
        <v>0</v>
      </c>
      <c r="AG236" s="31">
        <f t="shared" si="45"/>
        <v>0</v>
      </c>
      <c r="AH236" s="31">
        <f t="shared" si="45"/>
        <v>0</v>
      </c>
      <c r="AI236" s="31">
        <f t="shared" si="45"/>
        <v>0</v>
      </c>
      <c r="AJ236" s="31">
        <f t="shared" si="45"/>
        <v>0</v>
      </c>
      <c r="AK236" s="31">
        <f t="shared" si="45"/>
        <v>0</v>
      </c>
      <c r="AL236" s="33" t="s">
        <v>32</v>
      </c>
      <c r="AP236" s="1"/>
      <c r="AQ236" s="1"/>
      <c r="AR236" s="1"/>
      <c r="AZ236" s="23"/>
    </row>
    <row r="237" spans="1:52" s="16" customFormat="1" ht="47.25" x14ac:dyDescent="0.25">
      <c r="A237" s="32" t="s">
        <v>416</v>
      </c>
      <c r="B237" s="28" t="s">
        <v>494</v>
      </c>
      <c r="C237" s="34" t="s">
        <v>495</v>
      </c>
      <c r="D237" s="30" t="s">
        <v>32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1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42">
        <v>0</v>
      </c>
      <c r="R237" s="42">
        <v>0</v>
      </c>
      <c r="S237" s="42">
        <v>0</v>
      </c>
      <c r="T237" s="42">
        <v>0</v>
      </c>
      <c r="U237" s="42">
        <v>1</v>
      </c>
      <c r="V237" s="42">
        <v>0</v>
      </c>
      <c r="W237" s="42">
        <v>0</v>
      </c>
      <c r="X237" s="42">
        <v>0</v>
      </c>
      <c r="Y237" s="42">
        <v>0</v>
      </c>
      <c r="Z237" s="42">
        <v>0</v>
      </c>
      <c r="AA237" s="31">
        <f t="shared" si="46"/>
        <v>0</v>
      </c>
      <c r="AB237" s="31">
        <f t="shared" si="46"/>
        <v>0</v>
      </c>
      <c r="AC237" s="31">
        <f t="shared" si="45"/>
        <v>0</v>
      </c>
      <c r="AD237" s="31">
        <f t="shared" si="45"/>
        <v>0</v>
      </c>
      <c r="AE237" s="31">
        <f t="shared" si="45"/>
        <v>0</v>
      </c>
      <c r="AF237" s="31">
        <f t="shared" si="45"/>
        <v>0</v>
      </c>
      <c r="AG237" s="31">
        <f t="shared" si="45"/>
        <v>0</v>
      </c>
      <c r="AH237" s="31">
        <f t="shared" si="45"/>
        <v>0</v>
      </c>
      <c r="AI237" s="31">
        <f t="shared" si="45"/>
        <v>0</v>
      </c>
      <c r="AJ237" s="31">
        <f t="shared" si="45"/>
        <v>0</v>
      </c>
      <c r="AK237" s="31">
        <f t="shared" si="45"/>
        <v>0</v>
      </c>
      <c r="AL237" s="33" t="s">
        <v>32</v>
      </c>
      <c r="AP237" s="1"/>
      <c r="AQ237" s="1"/>
      <c r="AR237" s="1"/>
      <c r="AZ237" s="23"/>
    </row>
    <row r="238" spans="1:52" s="16" customFormat="1" ht="47.25" x14ac:dyDescent="0.25">
      <c r="A238" s="32" t="s">
        <v>416</v>
      </c>
      <c r="B238" s="28" t="s">
        <v>496</v>
      </c>
      <c r="C238" s="34" t="s">
        <v>497</v>
      </c>
      <c r="D238" s="30" t="s">
        <v>32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1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42">
        <v>0</v>
      </c>
      <c r="R238" s="42">
        <v>0</v>
      </c>
      <c r="S238" s="42">
        <v>0</v>
      </c>
      <c r="T238" s="42">
        <v>0</v>
      </c>
      <c r="U238" s="42">
        <v>1</v>
      </c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31">
        <f t="shared" si="46"/>
        <v>0</v>
      </c>
      <c r="AB238" s="31">
        <f t="shared" si="46"/>
        <v>0</v>
      </c>
      <c r="AC238" s="31">
        <f t="shared" si="45"/>
        <v>0</v>
      </c>
      <c r="AD238" s="31">
        <f t="shared" si="45"/>
        <v>0</v>
      </c>
      <c r="AE238" s="31">
        <f t="shared" si="45"/>
        <v>0</v>
      </c>
      <c r="AF238" s="31">
        <f t="shared" si="45"/>
        <v>0</v>
      </c>
      <c r="AG238" s="31">
        <f t="shared" si="45"/>
        <v>0</v>
      </c>
      <c r="AH238" s="31">
        <f t="shared" si="45"/>
        <v>0</v>
      </c>
      <c r="AI238" s="31">
        <f t="shared" si="45"/>
        <v>0</v>
      </c>
      <c r="AJ238" s="31">
        <f t="shared" si="45"/>
        <v>0</v>
      </c>
      <c r="AK238" s="31">
        <f t="shared" si="45"/>
        <v>0</v>
      </c>
      <c r="AL238" s="33" t="s">
        <v>32</v>
      </c>
      <c r="AP238" s="1"/>
      <c r="AQ238" s="1"/>
      <c r="AR238" s="1"/>
      <c r="AZ238" s="23"/>
    </row>
    <row r="239" spans="1:52" s="16" customFormat="1" ht="78.75" x14ac:dyDescent="0.25">
      <c r="A239" s="32" t="s">
        <v>416</v>
      </c>
      <c r="B239" s="28" t="s">
        <v>498</v>
      </c>
      <c r="C239" s="34" t="s">
        <v>499</v>
      </c>
      <c r="D239" s="30" t="s">
        <v>32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1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42">
        <v>0</v>
      </c>
      <c r="R239" s="42">
        <v>0</v>
      </c>
      <c r="S239" s="42">
        <v>0</v>
      </c>
      <c r="T239" s="42">
        <v>0</v>
      </c>
      <c r="U239" s="42">
        <v>0</v>
      </c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31">
        <f t="shared" si="46"/>
        <v>0</v>
      </c>
      <c r="AB239" s="31">
        <f t="shared" si="46"/>
        <v>0</v>
      </c>
      <c r="AC239" s="31">
        <f t="shared" si="45"/>
        <v>0</v>
      </c>
      <c r="AD239" s="31">
        <f t="shared" si="45"/>
        <v>0</v>
      </c>
      <c r="AE239" s="31">
        <f t="shared" si="45"/>
        <v>0</v>
      </c>
      <c r="AF239" s="31">
        <f t="shared" si="45"/>
        <v>-1</v>
      </c>
      <c r="AG239" s="31">
        <f t="shared" si="45"/>
        <v>0</v>
      </c>
      <c r="AH239" s="31">
        <f t="shared" si="45"/>
        <v>0</v>
      </c>
      <c r="AI239" s="31">
        <f t="shared" si="45"/>
        <v>0</v>
      </c>
      <c r="AJ239" s="31">
        <f t="shared" si="45"/>
        <v>0</v>
      </c>
      <c r="AK239" s="31">
        <f t="shared" si="45"/>
        <v>0</v>
      </c>
      <c r="AL239" s="33" t="s">
        <v>500</v>
      </c>
      <c r="AP239" s="1"/>
      <c r="AQ239" s="1"/>
      <c r="AR239" s="1"/>
      <c r="AZ239" s="23"/>
    </row>
    <row r="240" spans="1:52" s="16" customFormat="1" ht="31.5" x14ac:dyDescent="0.25">
      <c r="A240" s="32" t="s">
        <v>416</v>
      </c>
      <c r="B240" s="28" t="s">
        <v>501</v>
      </c>
      <c r="C240" s="34" t="s">
        <v>502</v>
      </c>
      <c r="D240" s="30" t="s">
        <v>32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1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1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31">
        <f t="shared" si="46"/>
        <v>0</v>
      </c>
      <c r="AB240" s="31">
        <f t="shared" si="46"/>
        <v>0</v>
      </c>
      <c r="AC240" s="31">
        <f t="shared" si="45"/>
        <v>0</v>
      </c>
      <c r="AD240" s="31">
        <f t="shared" si="45"/>
        <v>0</v>
      </c>
      <c r="AE240" s="31">
        <f t="shared" si="45"/>
        <v>0</v>
      </c>
      <c r="AF240" s="31">
        <f t="shared" si="45"/>
        <v>0</v>
      </c>
      <c r="AG240" s="31">
        <f t="shared" si="45"/>
        <v>0</v>
      </c>
      <c r="AH240" s="31">
        <f t="shared" si="45"/>
        <v>0</v>
      </c>
      <c r="AI240" s="31">
        <f t="shared" si="45"/>
        <v>0</v>
      </c>
      <c r="AJ240" s="31">
        <f t="shared" si="45"/>
        <v>0</v>
      </c>
      <c r="AK240" s="31">
        <f t="shared" si="45"/>
        <v>0</v>
      </c>
      <c r="AL240" s="33" t="s">
        <v>503</v>
      </c>
      <c r="AP240" s="1"/>
      <c r="AQ240" s="1"/>
      <c r="AR240" s="1"/>
      <c r="AZ240" s="23"/>
    </row>
    <row r="241" spans="1:52" s="16" customFormat="1" ht="31.5" x14ac:dyDescent="0.25">
      <c r="A241" s="32" t="s">
        <v>416</v>
      </c>
      <c r="B241" s="28" t="s">
        <v>504</v>
      </c>
      <c r="C241" s="34" t="s">
        <v>505</v>
      </c>
      <c r="D241" s="30" t="s">
        <v>32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1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44">
        <v>0</v>
      </c>
      <c r="R241" s="44">
        <v>0</v>
      </c>
      <c r="S241" s="44">
        <v>0</v>
      </c>
      <c r="T241" s="44">
        <v>0</v>
      </c>
      <c r="U241" s="44">
        <v>1</v>
      </c>
      <c r="V241" s="44">
        <v>0</v>
      </c>
      <c r="W241" s="44">
        <v>0</v>
      </c>
      <c r="X241" s="44">
        <v>0</v>
      </c>
      <c r="Y241" s="44">
        <v>0</v>
      </c>
      <c r="Z241" s="44">
        <v>0</v>
      </c>
      <c r="AA241" s="31">
        <f t="shared" si="46"/>
        <v>0</v>
      </c>
      <c r="AB241" s="31">
        <f t="shared" si="46"/>
        <v>0</v>
      </c>
      <c r="AC241" s="31">
        <f t="shared" si="45"/>
        <v>0</v>
      </c>
      <c r="AD241" s="31">
        <f t="shared" si="45"/>
        <v>0</v>
      </c>
      <c r="AE241" s="31">
        <f t="shared" si="45"/>
        <v>0</v>
      </c>
      <c r="AF241" s="31">
        <f t="shared" si="45"/>
        <v>0</v>
      </c>
      <c r="AG241" s="31">
        <f t="shared" si="45"/>
        <v>0</v>
      </c>
      <c r="AH241" s="31">
        <f t="shared" si="45"/>
        <v>0</v>
      </c>
      <c r="AI241" s="31">
        <f t="shared" si="45"/>
        <v>0</v>
      </c>
      <c r="AJ241" s="31">
        <f t="shared" si="45"/>
        <v>0</v>
      </c>
      <c r="AK241" s="31">
        <f t="shared" si="45"/>
        <v>0</v>
      </c>
      <c r="AL241" s="33" t="s">
        <v>503</v>
      </c>
      <c r="AP241" s="1"/>
      <c r="AQ241" s="1"/>
      <c r="AR241" s="1"/>
      <c r="AZ241" s="23"/>
    </row>
    <row r="242" spans="1:52" s="16" customFormat="1" ht="31.5" x14ac:dyDescent="0.25">
      <c r="A242" s="32" t="s">
        <v>416</v>
      </c>
      <c r="B242" s="28" t="s">
        <v>506</v>
      </c>
      <c r="C242" s="34" t="s">
        <v>507</v>
      </c>
      <c r="D242" s="30" t="s">
        <v>32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1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42">
        <v>0</v>
      </c>
      <c r="R242" s="42">
        <v>0</v>
      </c>
      <c r="S242" s="42">
        <v>0</v>
      </c>
      <c r="T242" s="42">
        <v>0</v>
      </c>
      <c r="U242" s="42">
        <v>1</v>
      </c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31">
        <f t="shared" si="46"/>
        <v>0</v>
      </c>
      <c r="AB242" s="31">
        <f t="shared" si="46"/>
        <v>0</v>
      </c>
      <c r="AC242" s="31">
        <f t="shared" si="45"/>
        <v>0</v>
      </c>
      <c r="AD242" s="31">
        <f t="shared" si="45"/>
        <v>0</v>
      </c>
      <c r="AE242" s="31">
        <f t="shared" si="45"/>
        <v>0</v>
      </c>
      <c r="AF242" s="31">
        <f t="shared" si="45"/>
        <v>0</v>
      </c>
      <c r="AG242" s="31">
        <f t="shared" si="45"/>
        <v>0</v>
      </c>
      <c r="AH242" s="31">
        <f t="shared" si="45"/>
        <v>0</v>
      </c>
      <c r="AI242" s="31">
        <f t="shared" si="45"/>
        <v>0</v>
      </c>
      <c r="AJ242" s="31">
        <f t="shared" si="45"/>
        <v>0</v>
      </c>
      <c r="AK242" s="31">
        <f t="shared" si="45"/>
        <v>0</v>
      </c>
      <c r="AL242" s="33" t="s">
        <v>503</v>
      </c>
      <c r="AP242" s="1"/>
      <c r="AQ242" s="1"/>
      <c r="AR242" s="1"/>
      <c r="AZ242" s="23"/>
    </row>
    <row r="243" spans="1:52" s="16" customFormat="1" ht="31.5" x14ac:dyDescent="0.25">
      <c r="A243" s="32" t="s">
        <v>416</v>
      </c>
      <c r="B243" s="28" t="s">
        <v>508</v>
      </c>
      <c r="C243" s="34" t="s">
        <v>509</v>
      </c>
      <c r="D243" s="30" t="s">
        <v>32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1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42">
        <v>0</v>
      </c>
      <c r="R243" s="42">
        <v>0</v>
      </c>
      <c r="S243" s="42">
        <v>0</v>
      </c>
      <c r="T243" s="42">
        <v>0</v>
      </c>
      <c r="U243" s="42">
        <v>1</v>
      </c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31">
        <f t="shared" si="46"/>
        <v>0</v>
      </c>
      <c r="AB243" s="31">
        <f t="shared" si="46"/>
        <v>0</v>
      </c>
      <c r="AC243" s="31">
        <f t="shared" si="45"/>
        <v>0</v>
      </c>
      <c r="AD243" s="31">
        <f t="shared" si="45"/>
        <v>0</v>
      </c>
      <c r="AE243" s="31">
        <f t="shared" si="45"/>
        <v>0</v>
      </c>
      <c r="AF243" s="31">
        <f t="shared" si="45"/>
        <v>0</v>
      </c>
      <c r="AG243" s="31">
        <f t="shared" si="45"/>
        <v>0</v>
      </c>
      <c r="AH243" s="31">
        <f t="shared" si="45"/>
        <v>0</v>
      </c>
      <c r="AI243" s="31">
        <f t="shared" si="45"/>
        <v>0</v>
      </c>
      <c r="AJ243" s="31">
        <f t="shared" si="45"/>
        <v>0</v>
      </c>
      <c r="AK243" s="31">
        <f t="shared" si="45"/>
        <v>0</v>
      </c>
      <c r="AL243" s="33" t="s">
        <v>503</v>
      </c>
      <c r="AP243" s="1"/>
      <c r="AQ243" s="1"/>
      <c r="AR243" s="1"/>
      <c r="AZ243" s="23"/>
    </row>
    <row r="244" spans="1:52" s="16" customFormat="1" ht="31.5" x14ac:dyDescent="0.25">
      <c r="A244" s="32" t="s">
        <v>416</v>
      </c>
      <c r="B244" s="28" t="s">
        <v>510</v>
      </c>
      <c r="C244" s="34" t="s">
        <v>511</v>
      </c>
      <c r="D244" s="30" t="s">
        <v>32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1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42">
        <v>0</v>
      </c>
      <c r="R244" s="42">
        <v>0</v>
      </c>
      <c r="S244" s="42">
        <v>0</v>
      </c>
      <c r="T244" s="42">
        <v>0</v>
      </c>
      <c r="U244" s="42">
        <v>1</v>
      </c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31">
        <f t="shared" si="46"/>
        <v>0</v>
      </c>
      <c r="AB244" s="31">
        <f t="shared" si="46"/>
        <v>0</v>
      </c>
      <c r="AC244" s="31">
        <f t="shared" si="45"/>
        <v>0</v>
      </c>
      <c r="AD244" s="31">
        <f t="shared" si="45"/>
        <v>0</v>
      </c>
      <c r="AE244" s="31">
        <f t="shared" si="45"/>
        <v>0</v>
      </c>
      <c r="AF244" s="31">
        <f t="shared" si="45"/>
        <v>0</v>
      </c>
      <c r="AG244" s="31">
        <f t="shared" si="45"/>
        <v>0</v>
      </c>
      <c r="AH244" s="31">
        <f t="shared" si="45"/>
        <v>0</v>
      </c>
      <c r="AI244" s="31">
        <f t="shared" si="45"/>
        <v>0</v>
      </c>
      <c r="AJ244" s="31">
        <f t="shared" si="45"/>
        <v>0</v>
      </c>
      <c r="AK244" s="31">
        <f t="shared" si="45"/>
        <v>0</v>
      </c>
      <c r="AL244" s="33" t="s">
        <v>503</v>
      </c>
      <c r="AP244" s="1"/>
      <c r="AQ244" s="1"/>
      <c r="AR244" s="1"/>
      <c r="AZ244" s="23"/>
    </row>
    <row r="245" spans="1:52" s="16" customFormat="1" ht="31.5" x14ac:dyDescent="0.25">
      <c r="A245" s="32" t="s">
        <v>416</v>
      </c>
      <c r="B245" s="28" t="s">
        <v>512</v>
      </c>
      <c r="C245" s="34" t="s">
        <v>513</v>
      </c>
      <c r="D245" s="30" t="s">
        <v>32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2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42">
        <v>0</v>
      </c>
      <c r="R245" s="42">
        <v>0</v>
      </c>
      <c r="S245" s="42">
        <v>0</v>
      </c>
      <c r="T245" s="42">
        <v>0</v>
      </c>
      <c r="U245" s="42">
        <v>2</v>
      </c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31">
        <f t="shared" si="46"/>
        <v>0</v>
      </c>
      <c r="AB245" s="31">
        <f t="shared" si="46"/>
        <v>0</v>
      </c>
      <c r="AC245" s="31">
        <f t="shared" si="45"/>
        <v>0</v>
      </c>
      <c r="AD245" s="31">
        <f t="shared" si="45"/>
        <v>0</v>
      </c>
      <c r="AE245" s="31">
        <f t="shared" si="45"/>
        <v>0</v>
      </c>
      <c r="AF245" s="31">
        <f t="shared" si="45"/>
        <v>0</v>
      </c>
      <c r="AG245" s="31">
        <f t="shared" si="45"/>
        <v>0</v>
      </c>
      <c r="AH245" s="31">
        <f t="shared" si="45"/>
        <v>0</v>
      </c>
      <c r="AI245" s="31">
        <f t="shared" si="45"/>
        <v>0</v>
      </c>
      <c r="AJ245" s="31">
        <f t="shared" si="45"/>
        <v>0</v>
      </c>
      <c r="AK245" s="31">
        <f t="shared" si="45"/>
        <v>0</v>
      </c>
      <c r="AL245" s="33" t="s">
        <v>503</v>
      </c>
      <c r="AP245" s="1"/>
      <c r="AQ245" s="1"/>
      <c r="AR245" s="1"/>
      <c r="AZ245" s="23"/>
    </row>
    <row r="246" spans="1:52" s="16" customFormat="1" ht="63" x14ac:dyDescent="0.25">
      <c r="A246" s="32" t="s">
        <v>416</v>
      </c>
      <c r="B246" s="28" t="s">
        <v>514</v>
      </c>
      <c r="C246" s="34" t="s">
        <v>515</v>
      </c>
      <c r="D246" s="30" t="s">
        <v>32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31">
        <f t="shared" si="46"/>
        <v>0</v>
      </c>
      <c r="AB246" s="31">
        <f t="shared" si="46"/>
        <v>0</v>
      </c>
      <c r="AC246" s="31">
        <f t="shared" si="45"/>
        <v>0</v>
      </c>
      <c r="AD246" s="31">
        <f t="shared" si="45"/>
        <v>0</v>
      </c>
      <c r="AE246" s="31">
        <f t="shared" si="45"/>
        <v>0</v>
      </c>
      <c r="AF246" s="31">
        <f t="shared" si="45"/>
        <v>0</v>
      </c>
      <c r="AG246" s="31">
        <f t="shared" si="45"/>
        <v>0</v>
      </c>
      <c r="AH246" s="31">
        <f t="shared" si="45"/>
        <v>0</v>
      </c>
      <c r="AI246" s="31">
        <f t="shared" si="45"/>
        <v>0</v>
      </c>
      <c r="AJ246" s="31">
        <f t="shared" si="45"/>
        <v>0</v>
      </c>
      <c r="AK246" s="31">
        <f t="shared" si="45"/>
        <v>0</v>
      </c>
      <c r="AL246" s="33" t="s">
        <v>32</v>
      </c>
      <c r="AP246" s="1"/>
      <c r="AQ246" s="1"/>
      <c r="AR246" s="1"/>
      <c r="AZ246" s="23"/>
    </row>
    <row r="247" spans="1:52" s="16" customFormat="1" ht="31.5" x14ac:dyDescent="0.25">
      <c r="A247" s="32" t="s">
        <v>416</v>
      </c>
      <c r="B247" s="28" t="s">
        <v>516</v>
      </c>
      <c r="C247" s="34" t="s">
        <v>517</v>
      </c>
      <c r="D247" s="30" t="s">
        <v>32</v>
      </c>
      <c r="E247" s="31" t="s">
        <v>32</v>
      </c>
      <c r="F247" s="31" t="s">
        <v>32</v>
      </c>
      <c r="G247" s="31" t="s">
        <v>32</v>
      </c>
      <c r="H247" s="31" t="s">
        <v>32</v>
      </c>
      <c r="I247" s="31" t="s">
        <v>32</v>
      </c>
      <c r="J247" s="31" t="s">
        <v>32</v>
      </c>
      <c r="K247" s="31" t="s">
        <v>32</v>
      </c>
      <c r="L247" s="31" t="s">
        <v>32</v>
      </c>
      <c r="M247" s="31" t="s">
        <v>32</v>
      </c>
      <c r="N247" s="31" t="s">
        <v>32</v>
      </c>
      <c r="O247" s="31" t="s">
        <v>32</v>
      </c>
      <c r="P247" s="31">
        <v>0</v>
      </c>
      <c r="Q247" s="42">
        <v>0</v>
      </c>
      <c r="R247" s="42">
        <v>0</v>
      </c>
      <c r="S247" s="42">
        <v>0</v>
      </c>
      <c r="T247" s="42">
        <v>0</v>
      </c>
      <c r="U247" s="42">
        <v>1</v>
      </c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31" t="s">
        <v>32</v>
      </c>
      <c r="AB247" s="31" t="s">
        <v>32</v>
      </c>
      <c r="AC247" s="31" t="s">
        <v>32</v>
      </c>
      <c r="AD247" s="31" t="s">
        <v>32</v>
      </c>
      <c r="AE247" s="31" t="s">
        <v>32</v>
      </c>
      <c r="AF247" s="31" t="s">
        <v>32</v>
      </c>
      <c r="AG247" s="31" t="s">
        <v>32</v>
      </c>
      <c r="AH247" s="31" t="s">
        <v>32</v>
      </c>
      <c r="AI247" s="31" t="s">
        <v>32</v>
      </c>
      <c r="AJ247" s="31" t="s">
        <v>32</v>
      </c>
      <c r="AK247" s="31" t="s">
        <v>32</v>
      </c>
      <c r="AL247" s="33" t="s">
        <v>518</v>
      </c>
      <c r="AP247" s="1"/>
      <c r="AQ247" s="1"/>
      <c r="AR247" s="1"/>
      <c r="AZ247" s="23"/>
    </row>
    <row r="248" spans="1:52" s="16" customFormat="1" x14ac:dyDescent="0.25">
      <c r="A248" s="32" t="s">
        <v>416</v>
      </c>
      <c r="B248" s="28" t="s">
        <v>519</v>
      </c>
      <c r="C248" s="34" t="s">
        <v>520</v>
      </c>
      <c r="D248" s="30" t="s">
        <v>32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1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42">
        <v>0</v>
      </c>
      <c r="R248" s="42">
        <v>0</v>
      </c>
      <c r="S248" s="42">
        <v>0</v>
      </c>
      <c r="T248" s="42">
        <v>0</v>
      </c>
      <c r="U248" s="42">
        <v>3</v>
      </c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31">
        <f t="shared" si="46"/>
        <v>0</v>
      </c>
      <c r="AB248" s="31">
        <f t="shared" si="46"/>
        <v>0</v>
      </c>
      <c r="AC248" s="31">
        <f t="shared" si="45"/>
        <v>0</v>
      </c>
      <c r="AD248" s="31">
        <f t="shared" si="45"/>
        <v>0</v>
      </c>
      <c r="AE248" s="31">
        <f t="shared" si="45"/>
        <v>0</v>
      </c>
      <c r="AF248" s="31">
        <f t="shared" si="45"/>
        <v>2</v>
      </c>
      <c r="AG248" s="31">
        <f t="shared" si="45"/>
        <v>0</v>
      </c>
      <c r="AH248" s="31">
        <f t="shared" si="45"/>
        <v>0</v>
      </c>
      <c r="AI248" s="31">
        <f t="shared" si="45"/>
        <v>0</v>
      </c>
      <c r="AJ248" s="31">
        <f t="shared" si="45"/>
        <v>0</v>
      </c>
      <c r="AK248" s="31">
        <f t="shared" si="45"/>
        <v>0</v>
      </c>
      <c r="AL248" s="33" t="s">
        <v>521</v>
      </c>
      <c r="AP248" s="1"/>
      <c r="AQ248" s="1"/>
      <c r="AR248" s="1"/>
      <c r="AZ248" s="23"/>
    </row>
    <row r="249" spans="1:52" s="16" customFormat="1" ht="31.5" x14ac:dyDescent="0.25">
      <c r="A249" s="32" t="s">
        <v>416</v>
      </c>
      <c r="B249" s="28" t="s">
        <v>522</v>
      </c>
      <c r="C249" s="34" t="s">
        <v>523</v>
      </c>
      <c r="D249" s="30" t="s">
        <v>32</v>
      </c>
      <c r="E249" s="31" t="s">
        <v>32</v>
      </c>
      <c r="F249" s="31" t="s">
        <v>32</v>
      </c>
      <c r="G249" s="31" t="s">
        <v>32</v>
      </c>
      <c r="H249" s="31" t="s">
        <v>32</v>
      </c>
      <c r="I249" s="31" t="s">
        <v>32</v>
      </c>
      <c r="J249" s="31" t="s">
        <v>32</v>
      </c>
      <c r="K249" s="31" t="s">
        <v>32</v>
      </c>
      <c r="L249" s="31" t="s">
        <v>32</v>
      </c>
      <c r="M249" s="31" t="s">
        <v>32</v>
      </c>
      <c r="N249" s="31" t="s">
        <v>32</v>
      </c>
      <c r="O249" s="31" t="s">
        <v>32</v>
      </c>
      <c r="P249" s="31">
        <v>0</v>
      </c>
      <c r="Q249" s="42">
        <v>0</v>
      </c>
      <c r="R249" s="42">
        <v>0</v>
      </c>
      <c r="S249" s="42">
        <v>0</v>
      </c>
      <c r="T249" s="42">
        <v>0</v>
      </c>
      <c r="U249" s="42">
        <v>1</v>
      </c>
      <c r="V249" s="42">
        <v>0</v>
      </c>
      <c r="W249" s="42">
        <v>0</v>
      </c>
      <c r="X249" s="42">
        <v>0</v>
      </c>
      <c r="Y249" s="42">
        <v>0</v>
      </c>
      <c r="Z249" s="42">
        <v>0</v>
      </c>
      <c r="AA249" s="31" t="s">
        <v>32</v>
      </c>
      <c r="AB249" s="31" t="s">
        <v>32</v>
      </c>
      <c r="AC249" s="31" t="s">
        <v>32</v>
      </c>
      <c r="AD249" s="31" t="s">
        <v>32</v>
      </c>
      <c r="AE249" s="31" t="s">
        <v>32</v>
      </c>
      <c r="AF249" s="31" t="s">
        <v>32</v>
      </c>
      <c r="AG249" s="31" t="s">
        <v>32</v>
      </c>
      <c r="AH249" s="31" t="s">
        <v>32</v>
      </c>
      <c r="AI249" s="31" t="s">
        <v>32</v>
      </c>
      <c r="AJ249" s="31" t="s">
        <v>32</v>
      </c>
      <c r="AK249" s="31" t="s">
        <v>32</v>
      </c>
      <c r="AL249" s="33" t="s">
        <v>518</v>
      </c>
      <c r="AP249" s="1"/>
      <c r="AQ249" s="1"/>
      <c r="AR249" s="1"/>
      <c r="AZ249" s="23"/>
    </row>
    <row r="250" spans="1:52" s="16" customFormat="1" ht="31.5" x14ac:dyDescent="0.25">
      <c r="A250" s="32" t="s">
        <v>416</v>
      </c>
      <c r="B250" s="28" t="s">
        <v>524</v>
      </c>
      <c r="C250" s="34" t="s">
        <v>525</v>
      </c>
      <c r="D250" s="30" t="s">
        <v>32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3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42">
        <v>0</v>
      </c>
      <c r="R250" s="42">
        <v>0</v>
      </c>
      <c r="S250" s="42">
        <v>0</v>
      </c>
      <c r="T250" s="42">
        <v>0</v>
      </c>
      <c r="U250" s="42">
        <v>3</v>
      </c>
      <c r="V250" s="42">
        <v>0</v>
      </c>
      <c r="W250" s="42">
        <v>0</v>
      </c>
      <c r="X250" s="42">
        <v>0</v>
      </c>
      <c r="Y250" s="42">
        <v>0</v>
      </c>
      <c r="Z250" s="42">
        <v>0</v>
      </c>
      <c r="AA250" s="31">
        <f t="shared" si="46"/>
        <v>0</v>
      </c>
      <c r="AB250" s="31">
        <f t="shared" si="46"/>
        <v>0</v>
      </c>
      <c r="AC250" s="31">
        <f t="shared" si="45"/>
        <v>0</v>
      </c>
      <c r="AD250" s="31">
        <f t="shared" si="45"/>
        <v>0</v>
      </c>
      <c r="AE250" s="31">
        <f t="shared" si="45"/>
        <v>0</v>
      </c>
      <c r="AF250" s="31">
        <f t="shared" si="45"/>
        <v>0</v>
      </c>
      <c r="AG250" s="31">
        <f t="shared" si="45"/>
        <v>0</v>
      </c>
      <c r="AH250" s="31">
        <f t="shared" si="45"/>
        <v>0</v>
      </c>
      <c r="AI250" s="31">
        <f t="shared" si="45"/>
        <v>0</v>
      </c>
      <c r="AJ250" s="31">
        <f t="shared" si="45"/>
        <v>0</v>
      </c>
      <c r="AK250" s="31">
        <f t="shared" si="45"/>
        <v>0</v>
      </c>
      <c r="AL250" s="33" t="s">
        <v>32</v>
      </c>
      <c r="AP250" s="1"/>
      <c r="AQ250" s="1"/>
      <c r="AR250" s="1"/>
      <c r="AZ250" s="23"/>
    </row>
    <row r="251" spans="1:52" s="16" customFormat="1" ht="63" x14ac:dyDescent="0.25">
      <c r="A251" s="32" t="s">
        <v>416</v>
      </c>
      <c r="B251" s="28" t="s">
        <v>526</v>
      </c>
      <c r="C251" s="34" t="s">
        <v>527</v>
      </c>
      <c r="D251" s="30" t="s">
        <v>32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1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42">
        <v>0</v>
      </c>
      <c r="R251" s="42">
        <v>0</v>
      </c>
      <c r="S251" s="42">
        <v>0</v>
      </c>
      <c r="T251" s="42">
        <v>0</v>
      </c>
      <c r="U251" s="42">
        <v>1</v>
      </c>
      <c r="V251" s="42">
        <v>0</v>
      </c>
      <c r="W251" s="42">
        <v>0</v>
      </c>
      <c r="X251" s="42">
        <v>0</v>
      </c>
      <c r="Y251" s="42">
        <v>0</v>
      </c>
      <c r="Z251" s="42">
        <v>0</v>
      </c>
      <c r="AA251" s="31">
        <f t="shared" si="46"/>
        <v>0</v>
      </c>
      <c r="AB251" s="31">
        <f t="shared" si="46"/>
        <v>0</v>
      </c>
      <c r="AC251" s="31">
        <f t="shared" si="45"/>
        <v>0</v>
      </c>
      <c r="AD251" s="31">
        <f t="shared" si="45"/>
        <v>0</v>
      </c>
      <c r="AE251" s="31">
        <f t="shared" si="45"/>
        <v>0</v>
      </c>
      <c r="AF251" s="31">
        <f t="shared" si="45"/>
        <v>0</v>
      </c>
      <c r="AG251" s="31">
        <f t="shared" si="45"/>
        <v>0</v>
      </c>
      <c r="AH251" s="31">
        <f t="shared" si="45"/>
        <v>0</v>
      </c>
      <c r="AI251" s="31">
        <f t="shared" si="45"/>
        <v>0</v>
      </c>
      <c r="AJ251" s="31">
        <f t="shared" si="45"/>
        <v>0</v>
      </c>
      <c r="AK251" s="31">
        <f t="shared" si="45"/>
        <v>0</v>
      </c>
      <c r="AL251" s="33" t="s">
        <v>32</v>
      </c>
      <c r="AP251" s="1"/>
      <c r="AQ251" s="1"/>
      <c r="AR251" s="1"/>
      <c r="AZ251" s="23"/>
    </row>
    <row r="252" spans="1:52" s="16" customFormat="1" ht="94.5" x14ac:dyDescent="0.25">
      <c r="A252" s="32" t="s">
        <v>416</v>
      </c>
      <c r="B252" s="28" t="s">
        <v>528</v>
      </c>
      <c r="C252" s="34" t="s">
        <v>529</v>
      </c>
      <c r="D252" s="30" t="s">
        <v>32</v>
      </c>
      <c r="E252" s="31" t="s">
        <v>32</v>
      </c>
      <c r="F252" s="31" t="s">
        <v>32</v>
      </c>
      <c r="G252" s="31" t="s">
        <v>32</v>
      </c>
      <c r="H252" s="31" t="s">
        <v>32</v>
      </c>
      <c r="I252" s="31" t="s">
        <v>32</v>
      </c>
      <c r="J252" s="31" t="s">
        <v>32</v>
      </c>
      <c r="K252" s="31" t="s">
        <v>32</v>
      </c>
      <c r="L252" s="31" t="s">
        <v>32</v>
      </c>
      <c r="M252" s="31" t="s">
        <v>32</v>
      </c>
      <c r="N252" s="31" t="s">
        <v>32</v>
      </c>
      <c r="O252" s="31" t="s">
        <v>32</v>
      </c>
      <c r="P252" s="31">
        <v>0</v>
      </c>
      <c r="Q252" s="42">
        <v>0</v>
      </c>
      <c r="R252" s="42">
        <v>0</v>
      </c>
      <c r="S252" s="42">
        <v>0</v>
      </c>
      <c r="T252" s="42">
        <v>0</v>
      </c>
      <c r="U252" s="42">
        <v>1</v>
      </c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31" t="s">
        <v>32</v>
      </c>
      <c r="AB252" s="31" t="s">
        <v>32</v>
      </c>
      <c r="AC252" s="31" t="s">
        <v>32</v>
      </c>
      <c r="AD252" s="31" t="s">
        <v>32</v>
      </c>
      <c r="AE252" s="31" t="s">
        <v>32</v>
      </c>
      <c r="AF252" s="31" t="s">
        <v>32</v>
      </c>
      <c r="AG252" s="31" t="s">
        <v>32</v>
      </c>
      <c r="AH252" s="31" t="s">
        <v>32</v>
      </c>
      <c r="AI252" s="31" t="s">
        <v>32</v>
      </c>
      <c r="AJ252" s="31" t="s">
        <v>32</v>
      </c>
      <c r="AK252" s="31" t="s">
        <v>32</v>
      </c>
      <c r="AL252" s="33" t="s">
        <v>530</v>
      </c>
      <c r="AP252" s="1"/>
      <c r="AQ252" s="1"/>
      <c r="AR252" s="1"/>
      <c r="AZ252" s="23"/>
    </row>
    <row r="253" spans="1:52" s="16" customFormat="1" ht="31.5" x14ac:dyDescent="0.25">
      <c r="A253" s="32" t="s">
        <v>416</v>
      </c>
      <c r="B253" s="28" t="s">
        <v>531</v>
      </c>
      <c r="C253" s="34" t="s">
        <v>532</v>
      </c>
      <c r="D253" s="30" t="s">
        <v>32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2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42">
        <v>0</v>
      </c>
      <c r="R253" s="42">
        <v>0</v>
      </c>
      <c r="S253" s="42">
        <v>0</v>
      </c>
      <c r="T253" s="42">
        <v>0</v>
      </c>
      <c r="U253" s="42">
        <v>1</v>
      </c>
      <c r="V253" s="42">
        <v>0</v>
      </c>
      <c r="W253" s="42">
        <v>0</v>
      </c>
      <c r="X253" s="42">
        <v>0</v>
      </c>
      <c r="Y253" s="42">
        <v>0</v>
      </c>
      <c r="Z253" s="42">
        <v>0</v>
      </c>
      <c r="AA253" s="31">
        <f t="shared" si="46"/>
        <v>0</v>
      </c>
      <c r="AB253" s="31">
        <f t="shared" si="46"/>
        <v>0</v>
      </c>
      <c r="AC253" s="31">
        <f t="shared" si="45"/>
        <v>0</v>
      </c>
      <c r="AD253" s="31">
        <f t="shared" si="45"/>
        <v>0</v>
      </c>
      <c r="AE253" s="31">
        <f t="shared" si="45"/>
        <v>0</v>
      </c>
      <c r="AF253" s="31">
        <f t="shared" si="45"/>
        <v>-1</v>
      </c>
      <c r="AG253" s="31">
        <f t="shared" si="45"/>
        <v>0</v>
      </c>
      <c r="AH253" s="31">
        <f t="shared" si="45"/>
        <v>0</v>
      </c>
      <c r="AI253" s="31">
        <f t="shared" si="45"/>
        <v>0</v>
      </c>
      <c r="AJ253" s="31">
        <f t="shared" si="45"/>
        <v>0</v>
      </c>
      <c r="AK253" s="31">
        <f t="shared" si="45"/>
        <v>0</v>
      </c>
      <c r="AL253" s="33" t="s">
        <v>462</v>
      </c>
      <c r="AP253" s="1"/>
      <c r="AQ253" s="1"/>
      <c r="AR253" s="1"/>
      <c r="AZ253" s="23"/>
    </row>
    <row r="254" spans="1:52" s="16" customFormat="1" ht="31.5" x14ac:dyDescent="0.25">
      <c r="A254" s="32" t="s">
        <v>416</v>
      </c>
      <c r="B254" s="28" t="s">
        <v>533</v>
      </c>
      <c r="C254" s="34" t="s">
        <v>534</v>
      </c>
      <c r="D254" s="30" t="s">
        <v>32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1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42">
        <v>0</v>
      </c>
      <c r="R254" s="42">
        <v>0</v>
      </c>
      <c r="S254" s="42">
        <v>0</v>
      </c>
      <c r="T254" s="42">
        <v>0</v>
      </c>
      <c r="U254" s="42">
        <v>1</v>
      </c>
      <c r="V254" s="42">
        <v>0</v>
      </c>
      <c r="W254" s="42">
        <v>0</v>
      </c>
      <c r="X254" s="42">
        <v>0</v>
      </c>
      <c r="Y254" s="42">
        <v>0</v>
      </c>
      <c r="Z254" s="42">
        <v>0</v>
      </c>
      <c r="AA254" s="31">
        <f t="shared" si="46"/>
        <v>0</v>
      </c>
      <c r="AB254" s="31">
        <f t="shared" si="46"/>
        <v>0</v>
      </c>
      <c r="AC254" s="31">
        <f t="shared" si="45"/>
        <v>0</v>
      </c>
      <c r="AD254" s="31">
        <f t="shared" si="45"/>
        <v>0</v>
      </c>
      <c r="AE254" s="31">
        <f t="shared" si="45"/>
        <v>0</v>
      </c>
      <c r="AF254" s="31">
        <f t="shared" si="45"/>
        <v>0</v>
      </c>
      <c r="AG254" s="31">
        <f t="shared" si="45"/>
        <v>0</v>
      </c>
      <c r="AH254" s="31">
        <f t="shared" si="45"/>
        <v>0</v>
      </c>
      <c r="AI254" s="31">
        <f t="shared" si="45"/>
        <v>0</v>
      </c>
      <c r="AJ254" s="31">
        <f t="shared" si="45"/>
        <v>0</v>
      </c>
      <c r="AK254" s="31">
        <f t="shared" si="45"/>
        <v>0</v>
      </c>
      <c r="AL254" s="33" t="s">
        <v>32</v>
      </c>
      <c r="AP254" s="1"/>
      <c r="AQ254" s="1"/>
      <c r="AR254" s="1"/>
      <c r="AZ254" s="23"/>
    </row>
    <row r="255" spans="1:52" s="16" customFormat="1" ht="47.25" x14ac:dyDescent="0.25">
      <c r="A255" s="32" t="s">
        <v>416</v>
      </c>
      <c r="B255" s="28" t="s">
        <v>535</v>
      </c>
      <c r="C255" s="34" t="s">
        <v>536</v>
      </c>
      <c r="D255" s="30" t="s">
        <v>32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1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42">
        <v>0</v>
      </c>
      <c r="R255" s="42">
        <v>0</v>
      </c>
      <c r="S255" s="42">
        <v>0</v>
      </c>
      <c r="T255" s="42">
        <v>0</v>
      </c>
      <c r="U255" s="42">
        <v>1</v>
      </c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31">
        <f t="shared" si="46"/>
        <v>0</v>
      </c>
      <c r="AB255" s="31">
        <f t="shared" si="46"/>
        <v>0</v>
      </c>
      <c r="AC255" s="31">
        <f t="shared" si="45"/>
        <v>0</v>
      </c>
      <c r="AD255" s="31">
        <f t="shared" si="45"/>
        <v>0</v>
      </c>
      <c r="AE255" s="31">
        <f t="shared" si="45"/>
        <v>0</v>
      </c>
      <c r="AF255" s="31">
        <f t="shared" si="45"/>
        <v>0</v>
      </c>
      <c r="AG255" s="31">
        <f t="shared" si="45"/>
        <v>0</v>
      </c>
      <c r="AH255" s="31">
        <f t="shared" si="45"/>
        <v>0</v>
      </c>
      <c r="AI255" s="31">
        <f t="shared" si="45"/>
        <v>0</v>
      </c>
      <c r="AJ255" s="31">
        <f t="shared" si="45"/>
        <v>0</v>
      </c>
      <c r="AK255" s="31">
        <f t="shared" si="45"/>
        <v>0</v>
      </c>
      <c r="AL255" s="33" t="s">
        <v>32</v>
      </c>
      <c r="AP255" s="1"/>
      <c r="AQ255" s="1"/>
      <c r="AR255" s="1"/>
      <c r="AZ255" s="23"/>
    </row>
    <row r="256" spans="1:52" s="16" customFormat="1" ht="31.5" x14ac:dyDescent="0.25">
      <c r="A256" s="32" t="s">
        <v>416</v>
      </c>
      <c r="B256" s="28" t="s">
        <v>537</v>
      </c>
      <c r="C256" s="34" t="s">
        <v>538</v>
      </c>
      <c r="D256" s="30" t="s">
        <v>32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1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42">
        <v>0</v>
      </c>
      <c r="R256" s="42">
        <v>0</v>
      </c>
      <c r="S256" s="42">
        <v>0</v>
      </c>
      <c r="T256" s="42">
        <v>0</v>
      </c>
      <c r="U256" s="42">
        <v>1</v>
      </c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31">
        <f t="shared" si="46"/>
        <v>0</v>
      </c>
      <c r="AB256" s="31">
        <f t="shared" si="46"/>
        <v>0</v>
      </c>
      <c r="AC256" s="31">
        <f t="shared" si="45"/>
        <v>0</v>
      </c>
      <c r="AD256" s="31">
        <f t="shared" si="45"/>
        <v>0</v>
      </c>
      <c r="AE256" s="31">
        <f t="shared" si="45"/>
        <v>0</v>
      </c>
      <c r="AF256" s="31">
        <f t="shared" si="45"/>
        <v>0</v>
      </c>
      <c r="AG256" s="31">
        <f t="shared" si="45"/>
        <v>0</v>
      </c>
      <c r="AH256" s="31">
        <f t="shared" si="45"/>
        <v>0</v>
      </c>
      <c r="AI256" s="31">
        <f t="shared" si="45"/>
        <v>0</v>
      </c>
      <c r="AJ256" s="31">
        <f t="shared" si="45"/>
        <v>0</v>
      </c>
      <c r="AK256" s="31">
        <f t="shared" si="45"/>
        <v>0</v>
      </c>
      <c r="AL256" s="33" t="s">
        <v>32</v>
      </c>
      <c r="AP256" s="1"/>
      <c r="AQ256" s="1"/>
      <c r="AR256" s="1"/>
      <c r="AZ256" s="23"/>
    </row>
    <row r="257" spans="1:52" s="16" customFormat="1" x14ac:dyDescent="0.25">
      <c r="A257" s="32" t="s">
        <v>416</v>
      </c>
      <c r="B257" s="28" t="s">
        <v>539</v>
      </c>
      <c r="C257" s="34" t="s">
        <v>540</v>
      </c>
      <c r="D257" s="30" t="s">
        <v>32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1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42">
        <v>0</v>
      </c>
      <c r="R257" s="42">
        <v>0</v>
      </c>
      <c r="S257" s="42">
        <v>0</v>
      </c>
      <c r="T257" s="42">
        <v>0</v>
      </c>
      <c r="U257" s="42">
        <v>1</v>
      </c>
      <c r="V257" s="42">
        <v>0</v>
      </c>
      <c r="W257" s="42">
        <v>0</v>
      </c>
      <c r="X257" s="42">
        <v>0</v>
      </c>
      <c r="Y257" s="42">
        <v>0</v>
      </c>
      <c r="Z257" s="42">
        <v>0</v>
      </c>
      <c r="AA257" s="31">
        <f t="shared" si="46"/>
        <v>0</v>
      </c>
      <c r="AB257" s="31">
        <f t="shared" si="46"/>
        <v>0</v>
      </c>
      <c r="AC257" s="31">
        <f t="shared" si="45"/>
        <v>0</v>
      </c>
      <c r="AD257" s="31">
        <f t="shared" si="45"/>
        <v>0</v>
      </c>
      <c r="AE257" s="31">
        <f t="shared" si="45"/>
        <v>0</v>
      </c>
      <c r="AF257" s="31">
        <f t="shared" si="45"/>
        <v>0</v>
      </c>
      <c r="AG257" s="31">
        <f t="shared" si="45"/>
        <v>0</v>
      </c>
      <c r="AH257" s="31">
        <f t="shared" si="45"/>
        <v>0</v>
      </c>
      <c r="AI257" s="31">
        <f t="shared" si="45"/>
        <v>0</v>
      </c>
      <c r="AJ257" s="31">
        <f t="shared" si="45"/>
        <v>0</v>
      </c>
      <c r="AK257" s="31">
        <f t="shared" si="45"/>
        <v>0</v>
      </c>
      <c r="AL257" s="33" t="s">
        <v>32</v>
      </c>
      <c r="AP257" s="1"/>
      <c r="AQ257" s="1"/>
      <c r="AR257" s="1"/>
      <c r="AZ257" s="23"/>
    </row>
    <row r="258" spans="1:52" s="16" customFormat="1" ht="47.25" x14ac:dyDescent="0.25">
      <c r="A258" s="32" t="s">
        <v>416</v>
      </c>
      <c r="B258" s="28" t="s">
        <v>541</v>
      </c>
      <c r="C258" s="34" t="s">
        <v>542</v>
      </c>
      <c r="D258" s="30" t="s">
        <v>32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1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42">
        <v>0</v>
      </c>
      <c r="R258" s="42">
        <v>0</v>
      </c>
      <c r="S258" s="42">
        <v>0</v>
      </c>
      <c r="T258" s="42">
        <v>0</v>
      </c>
      <c r="U258" s="42">
        <v>1</v>
      </c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31">
        <f t="shared" si="46"/>
        <v>0</v>
      </c>
      <c r="AB258" s="31">
        <f t="shared" si="46"/>
        <v>0</v>
      </c>
      <c r="AC258" s="31">
        <f t="shared" si="45"/>
        <v>0</v>
      </c>
      <c r="AD258" s="31">
        <f t="shared" si="45"/>
        <v>0</v>
      </c>
      <c r="AE258" s="31">
        <f t="shared" si="45"/>
        <v>0</v>
      </c>
      <c r="AF258" s="31">
        <f t="shared" si="45"/>
        <v>0</v>
      </c>
      <c r="AG258" s="31">
        <f t="shared" si="45"/>
        <v>0</v>
      </c>
      <c r="AH258" s="31">
        <f t="shared" si="45"/>
        <v>0</v>
      </c>
      <c r="AI258" s="31">
        <f t="shared" si="45"/>
        <v>0</v>
      </c>
      <c r="AJ258" s="31">
        <f t="shared" si="45"/>
        <v>0</v>
      </c>
      <c r="AK258" s="31">
        <f t="shared" si="45"/>
        <v>0</v>
      </c>
      <c r="AL258" s="33" t="s">
        <v>32</v>
      </c>
      <c r="AP258" s="1"/>
      <c r="AQ258" s="1"/>
      <c r="AR258" s="1"/>
      <c r="AZ258" s="23"/>
    </row>
    <row r="259" spans="1:52" s="16" customFormat="1" x14ac:dyDescent="0.25">
      <c r="A259" s="32" t="s">
        <v>416</v>
      </c>
      <c r="B259" s="28" t="s">
        <v>543</v>
      </c>
      <c r="C259" s="34" t="s">
        <v>544</v>
      </c>
      <c r="D259" s="30" t="s">
        <v>32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1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42">
        <v>0</v>
      </c>
      <c r="R259" s="42">
        <v>0</v>
      </c>
      <c r="S259" s="42">
        <v>0</v>
      </c>
      <c r="T259" s="42">
        <v>0</v>
      </c>
      <c r="U259" s="42">
        <v>1</v>
      </c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31">
        <f t="shared" si="46"/>
        <v>0</v>
      </c>
      <c r="AB259" s="31">
        <f t="shared" si="46"/>
        <v>0</v>
      </c>
      <c r="AC259" s="31">
        <f t="shared" si="45"/>
        <v>0</v>
      </c>
      <c r="AD259" s="31">
        <f t="shared" si="45"/>
        <v>0</v>
      </c>
      <c r="AE259" s="31">
        <f t="shared" si="45"/>
        <v>0</v>
      </c>
      <c r="AF259" s="31">
        <f t="shared" ref="AF259:AK301" si="47">U259-J259</f>
        <v>0</v>
      </c>
      <c r="AG259" s="31">
        <f t="shared" si="47"/>
        <v>0</v>
      </c>
      <c r="AH259" s="31">
        <f t="shared" si="47"/>
        <v>0</v>
      </c>
      <c r="AI259" s="31">
        <f t="shared" si="47"/>
        <v>0</v>
      </c>
      <c r="AJ259" s="31">
        <f t="shared" si="47"/>
        <v>0</v>
      </c>
      <c r="AK259" s="31">
        <f t="shared" si="47"/>
        <v>0</v>
      </c>
      <c r="AL259" s="33" t="s">
        <v>32</v>
      </c>
      <c r="AP259" s="1"/>
      <c r="AQ259" s="1"/>
      <c r="AR259" s="1"/>
      <c r="AZ259" s="23"/>
    </row>
    <row r="260" spans="1:52" s="16" customFormat="1" ht="63" x14ac:dyDescent="0.25">
      <c r="A260" s="32" t="s">
        <v>416</v>
      </c>
      <c r="B260" s="28" t="s">
        <v>545</v>
      </c>
      <c r="C260" s="34" t="s">
        <v>546</v>
      </c>
      <c r="D260" s="30" t="s">
        <v>32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42">
        <v>0</v>
      </c>
      <c r="R260" s="42">
        <v>0</v>
      </c>
      <c r="S260" s="42">
        <v>0</v>
      </c>
      <c r="T260" s="42">
        <v>0</v>
      </c>
      <c r="U260" s="42">
        <v>0</v>
      </c>
      <c r="V260" s="42">
        <v>0</v>
      </c>
      <c r="W260" s="42">
        <v>0</v>
      </c>
      <c r="X260" s="42">
        <v>0</v>
      </c>
      <c r="Y260" s="42">
        <v>0</v>
      </c>
      <c r="Z260" s="42">
        <v>0</v>
      </c>
      <c r="AA260" s="31">
        <f t="shared" si="46"/>
        <v>0</v>
      </c>
      <c r="AB260" s="31">
        <f t="shared" si="46"/>
        <v>0</v>
      </c>
      <c r="AC260" s="31">
        <f t="shared" si="46"/>
        <v>0</v>
      </c>
      <c r="AD260" s="31">
        <f t="shared" si="46"/>
        <v>0</v>
      </c>
      <c r="AE260" s="31">
        <f t="shared" si="46"/>
        <v>0</v>
      </c>
      <c r="AF260" s="31">
        <f t="shared" si="47"/>
        <v>0</v>
      </c>
      <c r="AG260" s="31">
        <f t="shared" si="47"/>
        <v>0</v>
      </c>
      <c r="AH260" s="31">
        <f t="shared" si="47"/>
        <v>0</v>
      </c>
      <c r="AI260" s="31">
        <f t="shared" si="47"/>
        <v>0</v>
      </c>
      <c r="AJ260" s="31">
        <f t="shared" si="47"/>
        <v>0</v>
      </c>
      <c r="AK260" s="31">
        <f t="shared" si="47"/>
        <v>0</v>
      </c>
      <c r="AL260" s="33" t="s">
        <v>32</v>
      </c>
      <c r="AP260" s="1"/>
      <c r="AQ260" s="1"/>
      <c r="AR260" s="1"/>
      <c r="AZ260" s="23"/>
    </row>
    <row r="261" spans="1:52" s="16" customFormat="1" ht="63" x14ac:dyDescent="0.25">
      <c r="A261" s="32" t="s">
        <v>416</v>
      </c>
      <c r="B261" s="28" t="s">
        <v>547</v>
      </c>
      <c r="C261" s="34" t="s">
        <v>548</v>
      </c>
      <c r="D261" s="30" t="s">
        <v>32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42">
        <v>0</v>
      </c>
      <c r="R261" s="42">
        <v>0</v>
      </c>
      <c r="S261" s="42">
        <v>0</v>
      </c>
      <c r="T261" s="42">
        <v>0</v>
      </c>
      <c r="U261" s="42">
        <v>0</v>
      </c>
      <c r="V261" s="42">
        <v>0</v>
      </c>
      <c r="W261" s="42">
        <v>0</v>
      </c>
      <c r="X261" s="42">
        <v>0</v>
      </c>
      <c r="Y261" s="42">
        <v>0</v>
      </c>
      <c r="Z261" s="42">
        <v>0</v>
      </c>
      <c r="AA261" s="31">
        <f t="shared" si="46"/>
        <v>0</v>
      </c>
      <c r="AB261" s="31">
        <f t="shared" si="46"/>
        <v>0</v>
      </c>
      <c r="AC261" s="31">
        <f t="shared" si="46"/>
        <v>0</v>
      </c>
      <c r="AD261" s="31">
        <f t="shared" si="46"/>
        <v>0</v>
      </c>
      <c r="AE261" s="31">
        <f t="shared" si="46"/>
        <v>0</v>
      </c>
      <c r="AF261" s="31">
        <f t="shared" si="47"/>
        <v>0</v>
      </c>
      <c r="AG261" s="31">
        <f t="shared" si="47"/>
        <v>0</v>
      </c>
      <c r="AH261" s="31">
        <f t="shared" si="47"/>
        <v>0</v>
      </c>
      <c r="AI261" s="31">
        <f t="shared" si="47"/>
        <v>0</v>
      </c>
      <c r="AJ261" s="31">
        <f t="shared" si="47"/>
        <v>0</v>
      </c>
      <c r="AK261" s="31">
        <f t="shared" si="47"/>
        <v>0</v>
      </c>
      <c r="AL261" s="33" t="s">
        <v>32</v>
      </c>
      <c r="AP261" s="1"/>
      <c r="AQ261" s="1"/>
      <c r="AR261" s="1"/>
      <c r="AZ261" s="23"/>
    </row>
    <row r="262" spans="1:52" s="16" customFormat="1" ht="47.25" x14ac:dyDescent="0.25">
      <c r="A262" s="32" t="s">
        <v>416</v>
      </c>
      <c r="B262" s="28" t="s">
        <v>549</v>
      </c>
      <c r="C262" s="34" t="s">
        <v>550</v>
      </c>
      <c r="D262" s="30" t="s">
        <v>32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>
        <v>0</v>
      </c>
      <c r="Q262" s="42">
        <v>0</v>
      </c>
      <c r="R262" s="42">
        <v>0</v>
      </c>
      <c r="S262" s="42">
        <v>0</v>
      </c>
      <c r="T262" s="42">
        <v>0</v>
      </c>
      <c r="U262" s="42">
        <v>0</v>
      </c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31">
        <f t="shared" si="46"/>
        <v>0</v>
      </c>
      <c r="AB262" s="31">
        <f t="shared" si="46"/>
        <v>0</v>
      </c>
      <c r="AC262" s="31">
        <f t="shared" si="46"/>
        <v>0</v>
      </c>
      <c r="AD262" s="31">
        <f t="shared" si="46"/>
        <v>0</v>
      </c>
      <c r="AE262" s="31">
        <f t="shared" si="46"/>
        <v>0</v>
      </c>
      <c r="AF262" s="31">
        <f t="shared" si="47"/>
        <v>0</v>
      </c>
      <c r="AG262" s="31">
        <f t="shared" si="47"/>
        <v>0</v>
      </c>
      <c r="AH262" s="31">
        <f t="shared" si="47"/>
        <v>0</v>
      </c>
      <c r="AI262" s="31">
        <f t="shared" si="47"/>
        <v>0</v>
      </c>
      <c r="AJ262" s="31">
        <f t="shared" si="47"/>
        <v>0</v>
      </c>
      <c r="AK262" s="31">
        <f t="shared" si="47"/>
        <v>0</v>
      </c>
      <c r="AL262" s="33" t="s">
        <v>32</v>
      </c>
      <c r="AP262" s="1"/>
      <c r="AQ262" s="1"/>
      <c r="AR262" s="1"/>
      <c r="AZ262" s="23"/>
    </row>
    <row r="263" spans="1:52" s="16" customFormat="1" x14ac:dyDescent="0.25">
      <c r="A263" s="32" t="s">
        <v>416</v>
      </c>
      <c r="B263" s="28" t="s">
        <v>551</v>
      </c>
      <c r="C263" s="34" t="s">
        <v>552</v>
      </c>
      <c r="D263" s="30" t="s">
        <v>32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31">
        <v>1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0</v>
      </c>
      <c r="Q263" s="42">
        <v>0</v>
      </c>
      <c r="R263" s="42">
        <v>0</v>
      </c>
      <c r="S263" s="42">
        <v>0</v>
      </c>
      <c r="T263" s="42">
        <v>0</v>
      </c>
      <c r="U263" s="42">
        <v>0</v>
      </c>
      <c r="V263" s="42">
        <v>0</v>
      </c>
      <c r="W263" s="42">
        <v>0</v>
      </c>
      <c r="X263" s="42">
        <v>0</v>
      </c>
      <c r="Y263" s="42">
        <v>0</v>
      </c>
      <c r="Z263" s="42">
        <v>0</v>
      </c>
      <c r="AA263" s="31">
        <f t="shared" si="46"/>
        <v>0</v>
      </c>
      <c r="AB263" s="31">
        <f t="shared" si="46"/>
        <v>0</v>
      </c>
      <c r="AC263" s="31">
        <f t="shared" si="46"/>
        <v>0</v>
      </c>
      <c r="AD263" s="31">
        <f t="shared" si="46"/>
        <v>0</v>
      </c>
      <c r="AE263" s="31">
        <f t="shared" si="46"/>
        <v>0</v>
      </c>
      <c r="AF263" s="31">
        <f t="shared" si="47"/>
        <v>-1</v>
      </c>
      <c r="AG263" s="31">
        <f t="shared" si="47"/>
        <v>0</v>
      </c>
      <c r="AH263" s="31">
        <f t="shared" si="47"/>
        <v>0</v>
      </c>
      <c r="AI263" s="31">
        <f t="shared" si="47"/>
        <v>0</v>
      </c>
      <c r="AJ263" s="31">
        <f t="shared" si="47"/>
        <v>0</v>
      </c>
      <c r="AK263" s="31">
        <f t="shared" si="47"/>
        <v>0</v>
      </c>
      <c r="AL263" s="33" t="s">
        <v>32</v>
      </c>
      <c r="AP263" s="1"/>
      <c r="AQ263" s="1"/>
      <c r="AR263" s="1"/>
      <c r="AZ263" s="23"/>
    </row>
    <row r="264" spans="1:52" s="16" customFormat="1" ht="31.5" x14ac:dyDescent="0.25">
      <c r="A264" s="32" t="s">
        <v>416</v>
      </c>
      <c r="B264" s="28" t="s">
        <v>553</v>
      </c>
      <c r="C264" s="34" t="s">
        <v>554</v>
      </c>
      <c r="D264" s="30" t="s">
        <v>32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1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42">
        <v>0</v>
      </c>
      <c r="X264" s="42">
        <v>0</v>
      </c>
      <c r="Y264" s="42">
        <v>0</v>
      </c>
      <c r="Z264" s="42">
        <v>0</v>
      </c>
      <c r="AA264" s="31">
        <f t="shared" si="46"/>
        <v>0</v>
      </c>
      <c r="AB264" s="31">
        <f t="shared" si="46"/>
        <v>0</v>
      </c>
      <c r="AC264" s="31">
        <f t="shared" si="46"/>
        <v>0</v>
      </c>
      <c r="AD264" s="31">
        <f t="shared" si="46"/>
        <v>0</v>
      </c>
      <c r="AE264" s="31">
        <f t="shared" si="46"/>
        <v>0</v>
      </c>
      <c r="AF264" s="31">
        <f t="shared" si="47"/>
        <v>-1</v>
      </c>
      <c r="AG264" s="31">
        <f t="shared" si="47"/>
        <v>0</v>
      </c>
      <c r="AH264" s="31">
        <f t="shared" si="47"/>
        <v>0</v>
      </c>
      <c r="AI264" s="31">
        <f t="shared" si="47"/>
        <v>0</v>
      </c>
      <c r="AJ264" s="31">
        <f t="shared" si="47"/>
        <v>0</v>
      </c>
      <c r="AK264" s="31">
        <f t="shared" si="47"/>
        <v>0</v>
      </c>
      <c r="AL264" s="33" t="s">
        <v>32</v>
      </c>
      <c r="AP264" s="1"/>
      <c r="AQ264" s="1"/>
      <c r="AR264" s="1"/>
      <c r="AZ264" s="23"/>
    </row>
    <row r="265" spans="1:52" s="16" customFormat="1" ht="47.25" x14ac:dyDescent="0.25">
      <c r="A265" s="32" t="s">
        <v>416</v>
      </c>
      <c r="B265" s="28" t="s">
        <v>555</v>
      </c>
      <c r="C265" s="34" t="s">
        <v>556</v>
      </c>
      <c r="D265" s="30" t="s">
        <v>32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31">
        <v>1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42">
        <v>0</v>
      </c>
      <c r="R265" s="42">
        <v>0</v>
      </c>
      <c r="S265" s="42">
        <v>0</v>
      </c>
      <c r="T265" s="42">
        <v>0</v>
      </c>
      <c r="U265" s="42">
        <v>0</v>
      </c>
      <c r="V265" s="42">
        <v>0</v>
      </c>
      <c r="W265" s="42">
        <v>0</v>
      </c>
      <c r="X265" s="42">
        <v>0</v>
      </c>
      <c r="Y265" s="42">
        <v>0</v>
      </c>
      <c r="Z265" s="42">
        <v>0</v>
      </c>
      <c r="AA265" s="31">
        <f t="shared" si="46"/>
        <v>0</v>
      </c>
      <c r="AB265" s="31">
        <f t="shared" si="46"/>
        <v>0</v>
      </c>
      <c r="AC265" s="31">
        <f t="shared" si="46"/>
        <v>0</v>
      </c>
      <c r="AD265" s="31">
        <f t="shared" si="46"/>
        <v>0</v>
      </c>
      <c r="AE265" s="31">
        <f t="shared" si="46"/>
        <v>0</v>
      </c>
      <c r="AF265" s="31">
        <f t="shared" si="47"/>
        <v>-1</v>
      </c>
      <c r="AG265" s="31">
        <f t="shared" si="47"/>
        <v>0</v>
      </c>
      <c r="AH265" s="31">
        <f t="shared" si="47"/>
        <v>0</v>
      </c>
      <c r="AI265" s="31">
        <f t="shared" si="47"/>
        <v>0</v>
      </c>
      <c r="AJ265" s="31">
        <f t="shared" si="47"/>
        <v>0</v>
      </c>
      <c r="AK265" s="31">
        <f t="shared" si="47"/>
        <v>0</v>
      </c>
      <c r="AL265" s="33" t="s">
        <v>32</v>
      </c>
      <c r="AP265" s="1"/>
      <c r="AQ265" s="1"/>
      <c r="AR265" s="1"/>
      <c r="AZ265" s="23"/>
    </row>
    <row r="266" spans="1:52" s="16" customFormat="1" ht="31.5" x14ac:dyDescent="0.25">
      <c r="A266" s="32" t="s">
        <v>416</v>
      </c>
      <c r="B266" s="28" t="s">
        <v>557</v>
      </c>
      <c r="C266" s="34" t="s">
        <v>558</v>
      </c>
      <c r="D266" s="30" t="s">
        <v>32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42">
        <v>0</v>
      </c>
      <c r="R266" s="42">
        <v>0</v>
      </c>
      <c r="S266" s="42">
        <v>0</v>
      </c>
      <c r="T266" s="42">
        <v>0</v>
      </c>
      <c r="U266" s="42">
        <v>0</v>
      </c>
      <c r="V266" s="42">
        <v>0</v>
      </c>
      <c r="W266" s="42">
        <v>0</v>
      </c>
      <c r="X266" s="42">
        <v>0</v>
      </c>
      <c r="Y266" s="42">
        <v>0</v>
      </c>
      <c r="Z266" s="42">
        <v>0</v>
      </c>
      <c r="AA266" s="31">
        <f t="shared" si="46"/>
        <v>0</v>
      </c>
      <c r="AB266" s="31">
        <f t="shared" si="46"/>
        <v>0</v>
      </c>
      <c r="AC266" s="31">
        <f t="shared" si="46"/>
        <v>0</v>
      </c>
      <c r="AD266" s="31">
        <f t="shared" si="46"/>
        <v>0</v>
      </c>
      <c r="AE266" s="31">
        <f t="shared" si="46"/>
        <v>0</v>
      </c>
      <c r="AF266" s="31">
        <f t="shared" si="47"/>
        <v>0</v>
      </c>
      <c r="AG266" s="31">
        <f t="shared" si="47"/>
        <v>0</v>
      </c>
      <c r="AH266" s="31">
        <f t="shared" si="47"/>
        <v>0</v>
      </c>
      <c r="AI266" s="31">
        <f t="shared" si="47"/>
        <v>0</v>
      </c>
      <c r="AJ266" s="31">
        <f t="shared" si="47"/>
        <v>0</v>
      </c>
      <c r="AK266" s="31">
        <f t="shared" si="47"/>
        <v>0</v>
      </c>
      <c r="AL266" s="33" t="s">
        <v>32</v>
      </c>
      <c r="AP266" s="1"/>
      <c r="AQ266" s="1"/>
      <c r="AR266" s="1"/>
      <c r="AZ266" s="23"/>
    </row>
    <row r="267" spans="1:52" s="16" customFormat="1" ht="31.5" x14ac:dyDescent="0.25">
      <c r="A267" s="32" t="s">
        <v>416</v>
      </c>
      <c r="B267" s="28" t="s">
        <v>559</v>
      </c>
      <c r="C267" s="34" t="s">
        <v>560</v>
      </c>
      <c r="D267" s="30" t="s">
        <v>32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42">
        <v>0</v>
      </c>
      <c r="R267" s="42">
        <v>0</v>
      </c>
      <c r="S267" s="42">
        <v>0</v>
      </c>
      <c r="T267" s="42">
        <v>0</v>
      </c>
      <c r="U267" s="42">
        <v>0</v>
      </c>
      <c r="V267" s="42">
        <v>0</v>
      </c>
      <c r="W267" s="42">
        <v>0</v>
      </c>
      <c r="X267" s="42">
        <v>0</v>
      </c>
      <c r="Y267" s="42">
        <v>0</v>
      </c>
      <c r="Z267" s="42">
        <v>0</v>
      </c>
      <c r="AA267" s="31">
        <f t="shared" si="46"/>
        <v>0</v>
      </c>
      <c r="AB267" s="31">
        <f t="shared" si="46"/>
        <v>0</v>
      </c>
      <c r="AC267" s="31">
        <f t="shared" si="46"/>
        <v>0</v>
      </c>
      <c r="AD267" s="31">
        <f t="shared" si="46"/>
        <v>0</v>
      </c>
      <c r="AE267" s="31">
        <f t="shared" si="46"/>
        <v>0</v>
      </c>
      <c r="AF267" s="31">
        <f t="shared" si="47"/>
        <v>0</v>
      </c>
      <c r="AG267" s="31">
        <f t="shared" si="47"/>
        <v>0</v>
      </c>
      <c r="AH267" s="31">
        <f t="shared" si="47"/>
        <v>0</v>
      </c>
      <c r="AI267" s="31">
        <f t="shared" si="47"/>
        <v>0</v>
      </c>
      <c r="AJ267" s="31">
        <f t="shared" si="47"/>
        <v>0</v>
      </c>
      <c r="AK267" s="31">
        <f t="shared" si="47"/>
        <v>0</v>
      </c>
      <c r="AL267" s="33" t="s">
        <v>32</v>
      </c>
      <c r="AP267" s="1"/>
      <c r="AQ267" s="1"/>
      <c r="AR267" s="1"/>
      <c r="AZ267" s="23"/>
    </row>
    <row r="268" spans="1:52" s="16" customFormat="1" x14ac:dyDescent="0.25">
      <c r="A268" s="32" t="s">
        <v>416</v>
      </c>
      <c r="B268" s="28" t="s">
        <v>561</v>
      </c>
      <c r="C268" s="34" t="s">
        <v>562</v>
      </c>
      <c r="D268" s="30" t="s">
        <v>32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1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42">
        <v>0</v>
      </c>
      <c r="W268" s="42">
        <v>0</v>
      </c>
      <c r="X268" s="42">
        <v>0</v>
      </c>
      <c r="Y268" s="42">
        <v>0</v>
      </c>
      <c r="Z268" s="42">
        <v>0</v>
      </c>
      <c r="AA268" s="31">
        <f t="shared" si="46"/>
        <v>0</v>
      </c>
      <c r="AB268" s="31">
        <f t="shared" si="46"/>
        <v>0</v>
      </c>
      <c r="AC268" s="31">
        <f t="shared" si="46"/>
        <v>0</v>
      </c>
      <c r="AD268" s="31">
        <f t="shared" si="46"/>
        <v>0</v>
      </c>
      <c r="AE268" s="31">
        <f t="shared" si="46"/>
        <v>0</v>
      </c>
      <c r="AF268" s="31">
        <f t="shared" si="47"/>
        <v>-1</v>
      </c>
      <c r="AG268" s="31">
        <f t="shared" si="47"/>
        <v>0</v>
      </c>
      <c r="AH268" s="31">
        <f t="shared" si="47"/>
        <v>0</v>
      </c>
      <c r="AI268" s="31">
        <f t="shared" si="47"/>
        <v>0</v>
      </c>
      <c r="AJ268" s="31">
        <f t="shared" si="47"/>
        <v>0</v>
      </c>
      <c r="AK268" s="31">
        <f t="shared" si="47"/>
        <v>0</v>
      </c>
      <c r="AL268" s="33" t="s">
        <v>32</v>
      </c>
      <c r="AP268" s="1"/>
      <c r="AQ268" s="1"/>
      <c r="AR268" s="1"/>
      <c r="AZ268" s="23"/>
    </row>
    <row r="269" spans="1:52" s="16" customFormat="1" ht="31.5" x14ac:dyDescent="0.25">
      <c r="A269" s="32" t="s">
        <v>416</v>
      </c>
      <c r="B269" s="28" t="s">
        <v>563</v>
      </c>
      <c r="C269" s="34" t="s">
        <v>564</v>
      </c>
      <c r="D269" s="30" t="s">
        <v>32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1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42">
        <v>0</v>
      </c>
      <c r="R269" s="42">
        <v>0</v>
      </c>
      <c r="S269" s="42">
        <v>0</v>
      </c>
      <c r="T269" s="42">
        <v>0</v>
      </c>
      <c r="U269" s="42">
        <v>0</v>
      </c>
      <c r="V269" s="42">
        <v>0</v>
      </c>
      <c r="W269" s="42">
        <v>0</v>
      </c>
      <c r="X269" s="42">
        <v>0</v>
      </c>
      <c r="Y269" s="42">
        <v>0</v>
      </c>
      <c r="Z269" s="42">
        <v>0</v>
      </c>
      <c r="AA269" s="31">
        <f t="shared" si="46"/>
        <v>0</v>
      </c>
      <c r="AB269" s="31">
        <f t="shared" si="46"/>
        <v>0</v>
      </c>
      <c r="AC269" s="31">
        <f t="shared" si="46"/>
        <v>0</v>
      </c>
      <c r="AD269" s="31">
        <f t="shared" si="46"/>
        <v>0</v>
      </c>
      <c r="AE269" s="31">
        <f t="shared" si="46"/>
        <v>0</v>
      </c>
      <c r="AF269" s="31">
        <f t="shared" si="47"/>
        <v>-1</v>
      </c>
      <c r="AG269" s="31">
        <f t="shared" si="47"/>
        <v>0</v>
      </c>
      <c r="AH269" s="31">
        <f t="shared" si="47"/>
        <v>0</v>
      </c>
      <c r="AI269" s="31">
        <f t="shared" si="47"/>
        <v>0</v>
      </c>
      <c r="AJ269" s="31">
        <f t="shared" si="47"/>
        <v>0</v>
      </c>
      <c r="AK269" s="31">
        <f t="shared" si="47"/>
        <v>0</v>
      </c>
      <c r="AL269" s="33" t="s">
        <v>32</v>
      </c>
      <c r="AP269" s="1"/>
      <c r="AQ269" s="1"/>
      <c r="AR269" s="1"/>
      <c r="AZ269" s="23"/>
    </row>
    <row r="270" spans="1:52" s="16" customFormat="1" ht="31.5" x14ac:dyDescent="0.25">
      <c r="A270" s="32" t="s">
        <v>416</v>
      </c>
      <c r="B270" s="28" t="s">
        <v>565</v>
      </c>
      <c r="C270" s="34" t="s">
        <v>566</v>
      </c>
      <c r="D270" s="30" t="s">
        <v>32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1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42">
        <v>0</v>
      </c>
      <c r="R270" s="42">
        <v>0</v>
      </c>
      <c r="S270" s="42">
        <v>0</v>
      </c>
      <c r="T270" s="42">
        <v>0</v>
      </c>
      <c r="U270" s="42">
        <v>0</v>
      </c>
      <c r="V270" s="42">
        <v>0</v>
      </c>
      <c r="W270" s="42">
        <v>0</v>
      </c>
      <c r="X270" s="42">
        <v>0</v>
      </c>
      <c r="Y270" s="42">
        <v>0</v>
      </c>
      <c r="Z270" s="42">
        <v>0</v>
      </c>
      <c r="AA270" s="31">
        <f t="shared" si="46"/>
        <v>0</v>
      </c>
      <c r="AB270" s="31">
        <f t="shared" si="46"/>
        <v>0</v>
      </c>
      <c r="AC270" s="31">
        <f t="shared" si="46"/>
        <v>0</v>
      </c>
      <c r="AD270" s="31">
        <f t="shared" si="46"/>
        <v>0</v>
      </c>
      <c r="AE270" s="31">
        <f t="shared" si="46"/>
        <v>0</v>
      </c>
      <c r="AF270" s="31">
        <f t="shared" si="47"/>
        <v>-1</v>
      </c>
      <c r="AG270" s="31">
        <f t="shared" si="47"/>
        <v>0</v>
      </c>
      <c r="AH270" s="31">
        <f t="shared" si="47"/>
        <v>0</v>
      </c>
      <c r="AI270" s="31">
        <f t="shared" si="47"/>
        <v>0</v>
      </c>
      <c r="AJ270" s="31">
        <f t="shared" si="47"/>
        <v>0</v>
      </c>
      <c r="AK270" s="31">
        <f t="shared" si="47"/>
        <v>0</v>
      </c>
      <c r="AL270" s="33" t="s">
        <v>32</v>
      </c>
      <c r="AP270" s="1"/>
      <c r="AQ270" s="1"/>
      <c r="AR270" s="1"/>
      <c r="AZ270" s="23"/>
    </row>
    <row r="271" spans="1:52" s="16" customFormat="1" ht="31.5" x14ac:dyDescent="0.25">
      <c r="A271" s="32" t="s">
        <v>416</v>
      </c>
      <c r="B271" s="28" t="s">
        <v>567</v>
      </c>
      <c r="C271" s="34" t="s">
        <v>568</v>
      </c>
      <c r="D271" s="30" t="s">
        <v>32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1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42">
        <v>0</v>
      </c>
      <c r="R271" s="42">
        <v>0</v>
      </c>
      <c r="S271" s="42">
        <v>0</v>
      </c>
      <c r="T271" s="42">
        <v>0</v>
      </c>
      <c r="U271" s="42">
        <v>0</v>
      </c>
      <c r="V271" s="42">
        <v>0</v>
      </c>
      <c r="W271" s="42">
        <v>0</v>
      </c>
      <c r="X271" s="42">
        <v>0</v>
      </c>
      <c r="Y271" s="42">
        <v>0</v>
      </c>
      <c r="Z271" s="42">
        <v>0</v>
      </c>
      <c r="AA271" s="31">
        <f t="shared" si="46"/>
        <v>0</v>
      </c>
      <c r="AB271" s="31">
        <f t="shared" si="46"/>
        <v>0</v>
      </c>
      <c r="AC271" s="31">
        <f t="shared" si="46"/>
        <v>0</v>
      </c>
      <c r="AD271" s="31">
        <f t="shared" si="46"/>
        <v>0</v>
      </c>
      <c r="AE271" s="31">
        <f t="shared" si="46"/>
        <v>0</v>
      </c>
      <c r="AF271" s="31">
        <f t="shared" si="47"/>
        <v>-1</v>
      </c>
      <c r="AG271" s="31">
        <f t="shared" si="47"/>
        <v>0</v>
      </c>
      <c r="AH271" s="31">
        <f t="shared" si="47"/>
        <v>0</v>
      </c>
      <c r="AI271" s="31">
        <f t="shared" si="47"/>
        <v>0</v>
      </c>
      <c r="AJ271" s="31">
        <f t="shared" si="47"/>
        <v>0</v>
      </c>
      <c r="AK271" s="31">
        <f t="shared" si="47"/>
        <v>0</v>
      </c>
      <c r="AL271" s="33" t="s">
        <v>32</v>
      </c>
      <c r="AP271" s="1"/>
      <c r="AQ271" s="1"/>
      <c r="AR271" s="1"/>
      <c r="AZ271" s="23"/>
    </row>
    <row r="272" spans="1:52" s="16" customFormat="1" ht="47.25" x14ac:dyDescent="0.25">
      <c r="A272" s="32" t="s">
        <v>416</v>
      </c>
      <c r="B272" s="28" t="s">
        <v>569</v>
      </c>
      <c r="C272" s="34" t="s">
        <v>570</v>
      </c>
      <c r="D272" s="30" t="s">
        <v>32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1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42">
        <v>0</v>
      </c>
      <c r="R272" s="42">
        <v>0</v>
      </c>
      <c r="S272" s="42">
        <v>0</v>
      </c>
      <c r="T272" s="42">
        <v>0</v>
      </c>
      <c r="U272" s="42">
        <v>0</v>
      </c>
      <c r="V272" s="42">
        <v>0</v>
      </c>
      <c r="W272" s="42">
        <v>0</v>
      </c>
      <c r="X272" s="42">
        <v>0</v>
      </c>
      <c r="Y272" s="42">
        <v>0</v>
      </c>
      <c r="Z272" s="42">
        <v>0</v>
      </c>
      <c r="AA272" s="31">
        <f t="shared" si="46"/>
        <v>0</v>
      </c>
      <c r="AB272" s="31">
        <f t="shared" si="46"/>
        <v>0</v>
      </c>
      <c r="AC272" s="31">
        <f t="shared" si="46"/>
        <v>0</v>
      </c>
      <c r="AD272" s="31">
        <f t="shared" si="46"/>
        <v>0</v>
      </c>
      <c r="AE272" s="31">
        <f t="shared" si="46"/>
        <v>0</v>
      </c>
      <c r="AF272" s="31">
        <f t="shared" si="47"/>
        <v>-1</v>
      </c>
      <c r="AG272" s="31">
        <f t="shared" si="47"/>
        <v>0</v>
      </c>
      <c r="AH272" s="31">
        <f t="shared" si="47"/>
        <v>0</v>
      </c>
      <c r="AI272" s="31">
        <f t="shared" si="47"/>
        <v>0</v>
      </c>
      <c r="AJ272" s="31">
        <f t="shared" si="47"/>
        <v>0</v>
      </c>
      <c r="AK272" s="31">
        <f t="shared" si="47"/>
        <v>0</v>
      </c>
      <c r="AL272" s="33" t="s">
        <v>32</v>
      </c>
      <c r="AP272" s="1"/>
      <c r="AQ272" s="1"/>
      <c r="AR272" s="1"/>
      <c r="AZ272" s="23"/>
    </row>
    <row r="273" spans="1:52" s="16" customFormat="1" ht="31.5" x14ac:dyDescent="0.25">
      <c r="A273" s="32" t="s">
        <v>416</v>
      </c>
      <c r="B273" s="28" t="s">
        <v>571</v>
      </c>
      <c r="C273" s="34" t="s">
        <v>572</v>
      </c>
      <c r="D273" s="30" t="s">
        <v>32</v>
      </c>
      <c r="E273" s="31">
        <v>0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42">
        <v>0</v>
      </c>
      <c r="R273" s="42">
        <v>0</v>
      </c>
      <c r="S273" s="42">
        <v>0</v>
      </c>
      <c r="T273" s="42">
        <v>0</v>
      </c>
      <c r="U273" s="42">
        <v>0</v>
      </c>
      <c r="V273" s="42">
        <v>0</v>
      </c>
      <c r="W273" s="42">
        <v>0</v>
      </c>
      <c r="X273" s="42">
        <v>0</v>
      </c>
      <c r="Y273" s="42">
        <v>0</v>
      </c>
      <c r="Z273" s="42">
        <v>0</v>
      </c>
      <c r="AA273" s="31">
        <f t="shared" si="46"/>
        <v>0</v>
      </c>
      <c r="AB273" s="31">
        <f t="shared" si="46"/>
        <v>0</v>
      </c>
      <c r="AC273" s="31">
        <f t="shared" si="46"/>
        <v>0</v>
      </c>
      <c r="AD273" s="31">
        <f t="shared" si="46"/>
        <v>0</v>
      </c>
      <c r="AE273" s="31">
        <f t="shared" si="46"/>
        <v>0</v>
      </c>
      <c r="AF273" s="31">
        <f t="shared" si="47"/>
        <v>0</v>
      </c>
      <c r="AG273" s="31">
        <f t="shared" si="47"/>
        <v>0</v>
      </c>
      <c r="AH273" s="31">
        <f t="shared" si="47"/>
        <v>0</v>
      </c>
      <c r="AI273" s="31">
        <f t="shared" si="47"/>
        <v>0</v>
      </c>
      <c r="AJ273" s="31">
        <f t="shared" si="47"/>
        <v>0</v>
      </c>
      <c r="AK273" s="31">
        <f t="shared" si="47"/>
        <v>0</v>
      </c>
      <c r="AL273" s="33" t="s">
        <v>32</v>
      </c>
      <c r="AP273" s="1"/>
      <c r="AQ273" s="1"/>
      <c r="AR273" s="1"/>
      <c r="AZ273" s="23"/>
    </row>
    <row r="274" spans="1:52" s="16" customFormat="1" ht="47.25" x14ac:dyDescent="0.25">
      <c r="A274" s="32" t="s">
        <v>416</v>
      </c>
      <c r="B274" s="28" t="s">
        <v>573</v>
      </c>
      <c r="C274" s="34" t="s">
        <v>574</v>
      </c>
      <c r="D274" s="30" t="s">
        <v>32</v>
      </c>
      <c r="E274" s="31">
        <v>0</v>
      </c>
      <c r="F274" s="31">
        <v>0</v>
      </c>
      <c r="G274" s="31">
        <v>0</v>
      </c>
      <c r="H274" s="31">
        <v>0</v>
      </c>
      <c r="I274" s="31">
        <v>0</v>
      </c>
      <c r="J274" s="31">
        <v>1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42">
        <v>0</v>
      </c>
      <c r="R274" s="42">
        <v>0</v>
      </c>
      <c r="S274" s="42">
        <v>0</v>
      </c>
      <c r="T274" s="42">
        <v>0</v>
      </c>
      <c r="U274" s="42">
        <v>0</v>
      </c>
      <c r="V274" s="42">
        <v>0</v>
      </c>
      <c r="W274" s="42">
        <v>0</v>
      </c>
      <c r="X274" s="42">
        <v>0</v>
      </c>
      <c r="Y274" s="42">
        <v>0</v>
      </c>
      <c r="Z274" s="42">
        <v>0</v>
      </c>
      <c r="AA274" s="31">
        <f t="shared" si="46"/>
        <v>0</v>
      </c>
      <c r="AB274" s="31">
        <f t="shared" si="46"/>
        <v>0</v>
      </c>
      <c r="AC274" s="31">
        <f t="shared" si="46"/>
        <v>0</v>
      </c>
      <c r="AD274" s="31">
        <f t="shared" si="46"/>
        <v>0</v>
      </c>
      <c r="AE274" s="31">
        <f t="shared" si="46"/>
        <v>0</v>
      </c>
      <c r="AF274" s="31">
        <f t="shared" si="47"/>
        <v>-1</v>
      </c>
      <c r="AG274" s="31">
        <f t="shared" si="47"/>
        <v>0</v>
      </c>
      <c r="AH274" s="31">
        <f t="shared" si="47"/>
        <v>0</v>
      </c>
      <c r="AI274" s="31">
        <f t="shared" si="47"/>
        <v>0</v>
      </c>
      <c r="AJ274" s="31">
        <f t="shared" si="47"/>
        <v>0</v>
      </c>
      <c r="AK274" s="31">
        <f t="shared" si="47"/>
        <v>0</v>
      </c>
      <c r="AL274" s="33" t="s">
        <v>32</v>
      </c>
      <c r="AP274" s="1"/>
      <c r="AQ274" s="1"/>
      <c r="AR274" s="1"/>
      <c r="AZ274" s="23"/>
    </row>
    <row r="275" spans="1:52" s="16" customFormat="1" ht="31.5" x14ac:dyDescent="0.25">
      <c r="A275" s="32" t="s">
        <v>416</v>
      </c>
      <c r="B275" s="28" t="s">
        <v>575</v>
      </c>
      <c r="C275" s="34" t="s">
        <v>576</v>
      </c>
      <c r="D275" s="30" t="s">
        <v>32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42">
        <v>0</v>
      </c>
      <c r="W275" s="42">
        <v>0</v>
      </c>
      <c r="X275" s="42">
        <v>0</v>
      </c>
      <c r="Y275" s="42">
        <v>0</v>
      </c>
      <c r="Z275" s="42">
        <v>0</v>
      </c>
      <c r="AA275" s="31">
        <f t="shared" si="46"/>
        <v>0</v>
      </c>
      <c r="AB275" s="31">
        <f t="shared" si="46"/>
        <v>0</v>
      </c>
      <c r="AC275" s="31">
        <f t="shared" si="46"/>
        <v>0</v>
      </c>
      <c r="AD275" s="31">
        <f t="shared" si="46"/>
        <v>0</v>
      </c>
      <c r="AE275" s="31">
        <f t="shared" si="46"/>
        <v>0</v>
      </c>
      <c r="AF275" s="31">
        <f t="shared" si="47"/>
        <v>0</v>
      </c>
      <c r="AG275" s="31">
        <f t="shared" si="47"/>
        <v>0</v>
      </c>
      <c r="AH275" s="31">
        <f t="shared" si="47"/>
        <v>0</v>
      </c>
      <c r="AI275" s="31">
        <f t="shared" si="47"/>
        <v>0</v>
      </c>
      <c r="AJ275" s="31">
        <f t="shared" si="47"/>
        <v>0</v>
      </c>
      <c r="AK275" s="31">
        <f t="shared" si="47"/>
        <v>0</v>
      </c>
      <c r="AL275" s="33" t="s">
        <v>32</v>
      </c>
      <c r="AP275" s="1"/>
      <c r="AQ275" s="1"/>
      <c r="AR275" s="1"/>
      <c r="AZ275" s="23"/>
    </row>
    <row r="276" spans="1:52" s="16" customFormat="1" ht="31.5" x14ac:dyDescent="0.25">
      <c r="A276" s="32" t="s">
        <v>416</v>
      </c>
      <c r="B276" s="28" t="s">
        <v>577</v>
      </c>
      <c r="C276" s="34" t="s">
        <v>578</v>
      </c>
      <c r="D276" s="30" t="s">
        <v>32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1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42">
        <v>0</v>
      </c>
      <c r="R276" s="42">
        <v>0</v>
      </c>
      <c r="S276" s="42">
        <v>0</v>
      </c>
      <c r="T276" s="42">
        <v>0</v>
      </c>
      <c r="U276" s="42">
        <v>0</v>
      </c>
      <c r="V276" s="42">
        <v>0</v>
      </c>
      <c r="W276" s="42">
        <v>0</v>
      </c>
      <c r="X276" s="42">
        <v>0</v>
      </c>
      <c r="Y276" s="42">
        <v>0</v>
      </c>
      <c r="Z276" s="42">
        <v>0</v>
      </c>
      <c r="AA276" s="31">
        <f t="shared" si="46"/>
        <v>0</v>
      </c>
      <c r="AB276" s="31">
        <f t="shared" si="46"/>
        <v>0</v>
      </c>
      <c r="AC276" s="31">
        <f t="shared" si="46"/>
        <v>0</v>
      </c>
      <c r="AD276" s="31">
        <f t="shared" si="46"/>
        <v>0</v>
      </c>
      <c r="AE276" s="31">
        <f t="shared" si="46"/>
        <v>0</v>
      </c>
      <c r="AF276" s="31">
        <f t="shared" si="47"/>
        <v>-1</v>
      </c>
      <c r="AG276" s="31">
        <f t="shared" si="47"/>
        <v>0</v>
      </c>
      <c r="AH276" s="31">
        <f t="shared" si="47"/>
        <v>0</v>
      </c>
      <c r="AI276" s="31">
        <f t="shared" si="47"/>
        <v>0</v>
      </c>
      <c r="AJ276" s="31">
        <f t="shared" si="47"/>
        <v>0</v>
      </c>
      <c r="AK276" s="31">
        <f t="shared" si="47"/>
        <v>0</v>
      </c>
      <c r="AL276" s="33" t="s">
        <v>32</v>
      </c>
      <c r="AP276" s="1"/>
      <c r="AQ276" s="1"/>
      <c r="AR276" s="1"/>
      <c r="AZ276" s="23"/>
    </row>
    <row r="277" spans="1:52" s="16" customFormat="1" ht="31.5" x14ac:dyDescent="0.25">
      <c r="A277" s="32" t="s">
        <v>416</v>
      </c>
      <c r="B277" s="28" t="s">
        <v>579</v>
      </c>
      <c r="C277" s="34" t="s">
        <v>580</v>
      </c>
      <c r="D277" s="30" t="s">
        <v>32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1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42">
        <v>0</v>
      </c>
      <c r="R277" s="42">
        <v>0</v>
      </c>
      <c r="S277" s="42">
        <v>0</v>
      </c>
      <c r="T277" s="42">
        <v>0</v>
      </c>
      <c r="U277" s="42">
        <v>0</v>
      </c>
      <c r="V277" s="42">
        <v>0</v>
      </c>
      <c r="W277" s="42">
        <v>0</v>
      </c>
      <c r="X277" s="42">
        <v>0</v>
      </c>
      <c r="Y277" s="42">
        <v>0</v>
      </c>
      <c r="Z277" s="42">
        <v>0</v>
      </c>
      <c r="AA277" s="31">
        <f t="shared" si="46"/>
        <v>0</v>
      </c>
      <c r="AB277" s="31">
        <f t="shared" si="46"/>
        <v>0</v>
      </c>
      <c r="AC277" s="31">
        <f t="shared" si="46"/>
        <v>0</v>
      </c>
      <c r="AD277" s="31">
        <f t="shared" si="46"/>
        <v>0</v>
      </c>
      <c r="AE277" s="31">
        <f t="shared" si="46"/>
        <v>0</v>
      </c>
      <c r="AF277" s="31">
        <f t="shared" si="47"/>
        <v>-1</v>
      </c>
      <c r="AG277" s="31">
        <f t="shared" si="47"/>
        <v>0</v>
      </c>
      <c r="AH277" s="31">
        <f t="shared" si="47"/>
        <v>0</v>
      </c>
      <c r="AI277" s="31">
        <f t="shared" si="47"/>
        <v>0</v>
      </c>
      <c r="AJ277" s="31">
        <f t="shared" si="47"/>
        <v>0</v>
      </c>
      <c r="AK277" s="31">
        <f t="shared" si="47"/>
        <v>0</v>
      </c>
      <c r="AL277" s="33" t="s">
        <v>32</v>
      </c>
      <c r="AP277" s="1"/>
      <c r="AQ277" s="1"/>
      <c r="AR277" s="1"/>
      <c r="AZ277" s="23"/>
    </row>
    <row r="278" spans="1:52" s="16" customFormat="1" ht="47.25" x14ac:dyDescent="0.25">
      <c r="A278" s="32" t="s">
        <v>416</v>
      </c>
      <c r="B278" s="28" t="s">
        <v>581</v>
      </c>
      <c r="C278" s="34" t="s">
        <v>582</v>
      </c>
      <c r="D278" s="30" t="s">
        <v>32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1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42">
        <v>0</v>
      </c>
      <c r="R278" s="42">
        <v>0</v>
      </c>
      <c r="S278" s="42">
        <v>0</v>
      </c>
      <c r="T278" s="42">
        <v>0</v>
      </c>
      <c r="U278" s="42">
        <v>0</v>
      </c>
      <c r="V278" s="42">
        <v>0</v>
      </c>
      <c r="W278" s="42">
        <v>0</v>
      </c>
      <c r="X278" s="42">
        <v>0</v>
      </c>
      <c r="Y278" s="42">
        <v>0</v>
      </c>
      <c r="Z278" s="42">
        <v>0</v>
      </c>
      <c r="AA278" s="31">
        <f t="shared" si="46"/>
        <v>0</v>
      </c>
      <c r="AB278" s="31">
        <f t="shared" si="46"/>
        <v>0</v>
      </c>
      <c r="AC278" s="31">
        <f t="shared" si="46"/>
        <v>0</v>
      </c>
      <c r="AD278" s="31">
        <f t="shared" si="46"/>
        <v>0</v>
      </c>
      <c r="AE278" s="31">
        <f t="shared" si="46"/>
        <v>0</v>
      </c>
      <c r="AF278" s="31">
        <f t="shared" si="47"/>
        <v>-1</v>
      </c>
      <c r="AG278" s="31">
        <f t="shared" si="47"/>
        <v>0</v>
      </c>
      <c r="AH278" s="31">
        <f t="shared" si="47"/>
        <v>0</v>
      </c>
      <c r="AI278" s="31">
        <f t="shared" si="47"/>
        <v>0</v>
      </c>
      <c r="AJ278" s="31">
        <f t="shared" si="47"/>
        <v>0</v>
      </c>
      <c r="AK278" s="31">
        <f t="shared" si="47"/>
        <v>0</v>
      </c>
      <c r="AL278" s="33" t="s">
        <v>32</v>
      </c>
      <c r="AP278" s="1"/>
      <c r="AQ278" s="1"/>
      <c r="AR278" s="1"/>
      <c r="AZ278" s="23"/>
    </row>
    <row r="279" spans="1:52" s="16" customFormat="1" ht="31.5" x14ac:dyDescent="0.25">
      <c r="A279" s="32" t="s">
        <v>416</v>
      </c>
      <c r="B279" s="28" t="s">
        <v>583</v>
      </c>
      <c r="C279" s="34" t="s">
        <v>584</v>
      </c>
      <c r="D279" s="30" t="s">
        <v>32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42">
        <v>0</v>
      </c>
      <c r="R279" s="42">
        <v>0</v>
      </c>
      <c r="S279" s="42">
        <v>0</v>
      </c>
      <c r="T279" s="42">
        <v>0</v>
      </c>
      <c r="U279" s="42">
        <v>0</v>
      </c>
      <c r="V279" s="42">
        <v>0</v>
      </c>
      <c r="W279" s="42">
        <v>0</v>
      </c>
      <c r="X279" s="42">
        <v>0</v>
      </c>
      <c r="Y279" s="42">
        <v>0</v>
      </c>
      <c r="Z279" s="42">
        <v>0</v>
      </c>
      <c r="AA279" s="31">
        <f t="shared" si="46"/>
        <v>0</v>
      </c>
      <c r="AB279" s="31">
        <f t="shared" si="46"/>
        <v>0</v>
      </c>
      <c r="AC279" s="31">
        <f t="shared" si="46"/>
        <v>0</v>
      </c>
      <c r="AD279" s="31">
        <f t="shared" si="46"/>
        <v>0</v>
      </c>
      <c r="AE279" s="31">
        <f t="shared" si="46"/>
        <v>0</v>
      </c>
      <c r="AF279" s="31">
        <f t="shared" si="47"/>
        <v>0</v>
      </c>
      <c r="AG279" s="31">
        <f t="shared" si="47"/>
        <v>0</v>
      </c>
      <c r="AH279" s="31">
        <f t="shared" si="47"/>
        <v>0</v>
      </c>
      <c r="AI279" s="31">
        <f t="shared" si="47"/>
        <v>0</v>
      </c>
      <c r="AJ279" s="31">
        <f t="shared" si="47"/>
        <v>0</v>
      </c>
      <c r="AK279" s="31">
        <f t="shared" si="47"/>
        <v>0</v>
      </c>
      <c r="AL279" s="33" t="s">
        <v>32</v>
      </c>
      <c r="AP279" s="1"/>
      <c r="AQ279" s="1"/>
      <c r="AR279" s="1"/>
      <c r="AZ279" s="23"/>
    </row>
    <row r="280" spans="1:52" s="16" customFormat="1" ht="31.5" x14ac:dyDescent="0.25">
      <c r="A280" s="32" t="s">
        <v>416</v>
      </c>
      <c r="B280" s="28" t="s">
        <v>585</v>
      </c>
      <c r="C280" s="34" t="s">
        <v>586</v>
      </c>
      <c r="D280" s="30" t="s">
        <v>32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1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42">
        <v>0</v>
      </c>
      <c r="R280" s="42">
        <v>0</v>
      </c>
      <c r="S280" s="42">
        <v>0</v>
      </c>
      <c r="T280" s="42">
        <v>0</v>
      </c>
      <c r="U280" s="42">
        <v>0</v>
      </c>
      <c r="V280" s="42">
        <v>0</v>
      </c>
      <c r="W280" s="42">
        <v>0</v>
      </c>
      <c r="X280" s="42">
        <v>0</v>
      </c>
      <c r="Y280" s="42">
        <v>0</v>
      </c>
      <c r="Z280" s="42">
        <v>0</v>
      </c>
      <c r="AA280" s="31">
        <f t="shared" si="46"/>
        <v>0</v>
      </c>
      <c r="AB280" s="31">
        <f t="shared" si="46"/>
        <v>0</v>
      </c>
      <c r="AC280" s="31">
        <f t="shared" si="46"/>
        <v>0</v>
      </c>
      <c r="AD280" s="31">
        <f t="shared" si="46"/>
        <v>0</v>
      </c>
      <c r="AE280" s="31">
        <f t="shared" si="46"/>
        <v>0</v>
      </c>
      <c r="AF280" s="31">
        <f t="shared" si="47"/>
        <v>-1</v>
      </c>
      <c r="AG280" s="31">
        <f t="shared" si="47"/>
        <v>0</v>
      </c>
      <c r="AH280" s="31">
        <f t="shared" si="47"/>
        <v>0</v>
      </c>
      <c r="AI280" s="31">
        <f t="shared" si="47"/>
        <v>0</v>
      </c>
      <c r="AJ280" s="31">
        <f t="shared" si="47"/>
        <v>0</v>
      </c>
      <c r="AK280" s="31">
        <f t="shared" si="47"/>
        <v>0</v>
      </c>
      <c r="AL280" s="33" t="s">
        <v>32</v>
      </c>
      <c r="AP280" s="1"/>
      <c r="AQ280" s="1"/>
      <c r="AR280" s="1"/>
      <c r="AZ280" s="23"/>
    </row>
    <row r="281" spans="1:52" s="16" customFormat="1" ht="31.5" x14ac:dyDescent="0.25">
      <c r="A281" s="32" t="s">
        <v>416</v>
      </c>
      <c r="B281" s="28" t="s">
        <v>587</v>
      </c>
      <c r="C281" s="34" t="s">
        <v>588</v>
      </c>
      <c r="D281" s="30" t="s">
        <v>32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31">
        <v>1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42">
        <v>0</v>
      </c>
      <c r="R281" s="42">
        <v>0</v>
      </c>
      <c r="S281" s="42">
        <v>0</v>
      </c>
      <c r="T281" s="42">
        <v>0</v>
      </c>
      <c r="U281" s="42">
        <v>0</v>
      </c>
      <c r="V281" s="42">
        <v>0</v>
      </c>
      <c r="W281" s="42">
        <v>0</v>
      </c>
      <c r="X281" s="42">
        <v>0</v>
      </c>
      <c r="Y281" s="42">
        <v>0</v>
      </c>
      <c r="Z281" s="42">
        <v>0</v>
      </c>
      <c r="AA281" s="31">
        <f t="shared" si="46"/>
        <v>0</v>
      </c>
      <c r="AB281" s="31">
        <f t="shared" si="46"/>
        <v>0</v>
      </c>
      <c r="AC281" s="31">
        <f t="shared" si="46"/>
        <v>0</v>
      </c>
      <c r="AD281" s="31">
        <f t="shared" si="46"/>
        <v>0</v>
      </c>
      <c r="AE281" s="31">
        <f t="shared" si="46"/>
        <v>0</v>
      </c>
      <c r="AF281" s="31">
        <f t="shared" si="47"/>
        <v>-1</v>
      </c>
      <c r="AG281" s="31">
        <f t="shared" si="47"/>
        <v>0</v>
      </c>
      <c r="AH281" s="31">
        <f t="shared" si="47"/>
        <v>0</v>
      </c>
      <c r="AI281" s="31">
        <f t="shared" si="47"/>
        <v>0</v>
      </c>
      <c r="AJ281" s="31">
        <f t="shared" si="47"/>
        <v>0</v>
      </c>
      <c r="AK281" s="31">
        <f t="shared" si="47"/>
        <v>0</v>
      </c>
      <c r="AL281" s="33" t="s">
        <v>32</v>
      </c>
      <c r="AP281" s="1"/>
      <c r="AQ281" s="1"/>
      <c r="AR281" s="1"/>
      <c r="AZ281" s="23"/>
    </row>
    <row r="282" spans="1:52" s="16" customFormat="1" ht="31.5" x14ac:dyDescent="0.25">
      <c r="A282" s="32" t="s">
        <v>416</v>
      </c>
      <c r="B282" s="28" t="s">
        <v>589</v>
      </c>
      <c r="C282" s="34" t="s">
        <v>590</v>
      </c>
      <c r="D282" s="30" t="s">
        <v>32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1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1">
        <v>0</v>
      </c>
      <c r="Q282" s="42">
        <v>0</v>
      </c>
      <c r="R282" s="42">
        <v>0</v>
      </c>
      <c r="S282" s="42">
        <v>0</v>
      </c>
      <c r="T282" s="42">
        <v>0</v>
      </c>
      <c r="U282" s="42">
        <v>0</v>
      </c>
      <c r="V282" s="42">
        <v>0</v>
      </c>
      <c r="W282" s="42">
        <v>0</v>
      </c>
      <c r="X282" s="42">
        <v>0</v>
      </c>
      <c r="Y282" s="42">
        <v>0</v>
      </c>
      <c r="Z282" s="42">
        <v>0</v>
      </c>
      <c r="AA282" s="31">
        <f t="shared" si="46"/>
        <v>0</v>
      </c>
      <c r="AB282" s="31">
        <f t="shared" si="46"/>
        <v>0</v>
      </c>
      <c r="AC282" s="31">
        <f t="shared" si="46"/>
        <v>0</v>
      </c>
      <c r="AD282" s="31">
        <f t="shared" si="46"/>
        <v>0</v>
      </c>
      <c r="AE282" s="31">
        <f t="shared" si="46"/>
        <v>0</v>
      </c>
      <c r="AF282" s="31">
        <f t="shared" si="47"/>
        <v>-1</v>
      </c>
      <c r="AG282" s="31">
        <f t="shared" si="47"/>
        <v>0</v>
      </c>
      <c r="AH282" s="31">
        <f t="shared" si="47"/>
        <v>0</v>
      </c>
      <c r="AI282" s="31">
        <f t="shared" si="47"/>
        <v>0</v>
      </c>
      <c r="AJ282" s="31">
        <f t="shared" si="47"/>
        <v>0</v>
      </c>
      <c r="AK282" s="31">
        <f t="shared" si="47"/>
        <v>0</v>
      </c>
      <c r="AL282" s="33" t="s">
        <v>32</v>
      </c>
      <c r="AP282" s="1"/>
      <c r="AQ282" s="1"/>
      <c r="AR282" s="1"/>
      <c r="AZ282" s="23"/>
    </row>
    <row r="283" spans="1:52" s="16" customFormat="1" ht="31.5" x14ac:dyDescent="0.25">
      <c r="A283" s="32" t="s">
        <v>416</v>
      </c>
      <c r="B283" s="28" t="s">
        <v>591</v>
      </c>
      <c r="C283" s="34" t="s">
        <v>592</v>
      </c>
      <c r="D283" s="30" t="s">
        <v>32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1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>
        <v>0</v>
      </c>
      <c r="Z283" s="42">
        <v>0</v>
      </c>
      <c r="AA283" s="31">
        <f t="shared" si="46"/>
        <v>0</v>
      </c>
      <c r="AB283" s="31">
        <f t="shared" si="46"/>
        <v>0</v>
      </c>
      <c r="AC283" s="31">
        <f t="shared" si="46"/>
        <v>0</v>
      </c>
      <c r="AD283" s="31">
        <f t="shared" si="46"/>
        <v>0</v>
      </c>
      <c r="AE283" s="31">
        <f t="shared" si="46"/>
        <v>0</v>
      </c>
      <c r="AF283" s="31">
        <f t="shared" si="47"/>
        <v>0</v>
      </c>
      <c r="AG283" s="31">
        <f t="shared" si="47"/>
        <v>0</v>
      </c>
      <c r="AH283" s="31">
        <f t="shared" si="47"/>
        <v>0</v>
      </c>
      <c r="AI283" s="31">
        <f t="shared" si="47"/>
        <v>0</v>
      </c>
      <c r="AJ283" s="31">
        <f t="shared" si="47"/>
        <v>0</v>
      </c>
      <c r="AK283" s="31">
        <f t="shared" si="47"/>
        <v>0</v>
      </c>
      <c r="AL283" s="33" t="s">
        <v>32</v>
      </c>
      <c r="AP283" s="1"/>
      <c r="AQ283" s="1"/>
      <c r="AR283" s="1"/>
      <c r="AZ283" s="23"/>
    </row>
    <row r="284" spans="1:52" s="16" customFormat="1" ht="31.5" x14ac:dyDescent="0.25">
      <c r="A284" s="32" t="s">
        <v>416</v>
      </c>
      <c r="B284" s="28" t="s">
        <v>593</v>
      </c>
      <c r="C284" s="34" t="s">
        <v>594</v>
      </c>
      <c r="D284" s="30" t="s">
        <v>32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42">
        <v>0</v>
      </c>
      <c r="R284" s="42">
        <v>0</v>
      </c>
      <c r="S284" s="42">
        <v>0</v>
      </c>
      <c r="T284" s="42">
        <v>0</v>
      </c>
      <c r="U284" s="42">
        <v>0</v>
      </c>
      <c r="V284" s="42">
        <v>0</v>
      </c>
      <c r="W284" s="42">
        <v>0</v>
      </c>
      <c r="X284" s="42">
        <v>0</v>
      </c>
      <c r="Y284" s="42">
        <v>0</v>
      </c>
      <c r="Z284" s="42">
        <v>0</v>
      </c>
      <c r="AA284" s="31">
        <f t="shared" si="46"/>
        <v>0</v>
      </c>
      <c r="AB284" s="31">
        <f t="shared" si="46"/>
        <v>0</v>
      </c>
      <c r="AC284" s="31">
        <f t="shared" si="46"/>
        <v>0</v>
      </c>
      <c r="AD284" s="31">
        <f t="shared" si="46"/>
        <v>0</v>
      </c>
      <c r="AE284" s="31">
        <f t="shared" si="46"/>
        <v>0</v>
      </c>
      <c r="AF284" s="31">
        <f t="shared" si="47"/>
        <v>0</v>
      </c>
      <c r="AG284" s="31">
        <f t="shared" si="47"/>
        <v>0</v>
      </c>
      <c r="AH284" s="31">
        <f t="shared" si="47"/>
        <v>0</v>
      </c>
      <c r="AI284" s="31">
        <f t="shared" si="47"/>
        <v>0</v>
      </c>
      <c r="AJ284" s="31">
        <f t="shared" si="47"/>
        <v>0</v>
      </c>
      <c r="AK284" s="31">
        <f t="shared" si="47"/>
        <v>0</v>
      </c>
      <c r="AL284" s="33" t="s">
        <v>32</v>
      </c>
      <c r="AP284" s="1"/>
      <c r="AQ284" s="1"/>
      <c r="AR284" s="1"/>
      <c r="AZ284" s="23"/>
    </row>
    <row r="285" spans="1:52" s="16" customFormat="1" ht="31.5" x14ac:dyDescent="0.25">
      <c r="A285" s="32" t="s">
        <v>416</v>
      </c>
      <c r="B285" s="28" t="s">
        <v>595</v>
      </c>
      <c r="C285" s="34" t="s">
        <v>596</v>
      </c>
      <c r="D285" s="30" t="s">
        <v>32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1">
        <v>0</v>
      </c>
      <c r="Q285" s="42">
        <v>0</v>
      </c>
      <c r="R285" s="42">
        <v>0</v>
      </c>
      <c r="S285" s="42">
        <v>0</v>
      </c>
      <c r="T285" s="42">
        <v>0</v>
      </c>
      <c r="U285" s="42">
        <v>0</v>
      </c>
      <c r="V285" s="42">
        <v>0</v>
      </c>
      <c r="W285" s="42">
        <v>0</v>
      </c>
      <c r="X285" s="42">
        <v>0</v>
      </c>
      <c r="Y285" s="42">
        <v>0</v>
      </c>
      <c r="Z285" s="42">
        <v>0</v>
      </c>
      <c r="AA285" s="31">
        <f t="shared" si="46"/>
        <v>0</v>
      </c>
      <c r="AB285" s="31">
        <f t="shared" si="46"/>
        <v>0</v>
      </c>
      <c r="AC285" s="31">
        <f t="shared" si="46"/>
        <v>0</v>
      </c>
      <c r="AD285" s="31">
        <f t="shared" si="46"/>
        <v>0</v>
      </c>
      <c r="AE285" s="31">
        <f t="shared" si="46"/>
        <v>0</v>
      </c>
      <c r="AF285" s="31">
        <f t="shared" si="47"/>
        <v>0</v>
      </c>
      <c r="AG285" s="31">
        <f t="shared" si="47"/>
        <v>0</v>
      </c>
      <c r="AH285" s="31">
        <f t="shared" si="47"/>
        <v>0</v>
      </c>
      <c r="AI285" s="31">
        <f t="shared" si="47"/>
        <v>0</v>
      </c>
      <c r="AJ285" s="31">
        <f t="shared" si="47"/>
        <v>0</v>
      </c>
      <c r="AK285" s="31">
        <f t="shared" si="47"/>
        <v>0</v>
      </c>
      <c r="AL285" s="33" t="s">
        <v>32</v>
      </c>
      <c r="AP285" s="1"/>
      <c r="AQ285" s="1"/>
      <c r="AR285" s="1"/>
      <c r="AZ285" s="23"/>
    </row>
    <row r="286" spans="1:52" s="16" customFormat="1" ht="31.5" x14ac:dyDescent="0.25">
      <c r="A286" s="32" t="s">
        <v>416</v>
      </c>
      <c r="B286" s="28" t="s">
        <v>597</v>
      </c>
      <c r="C286" s="34" t="s">
        <v>598</v>
      </c>
      <c r="D286" s="30" t="s">
        <v>32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1">
        <v>0</v>
      </c>
      <c r="Q286" s="42">
        <v>0</v>
      </c>
      <c r="R286" s="42">
        <v>0</v>
      </c>
      <c r="S286" s="42">
        <v>0</v>
      </c>
      <c r="T286" s="42">
        <v>0</v>
      </c>
      <c r="U286" s="42">
        <v>0</v>
      </c>
      <c r="V286" s="42">
        <v>0</v>
      </c>
      <c r="W286" s="42">
        <v>0</v>
      </c>
      <c r="X286" s="42">
        <v>0</v>
      </c>
      <c r="Y286" s="42">
        <v>0</v>
      </c>
      <c r="Z286" s="42">
        <v>0</v>
      </c>
      <c r="AA286" s="31">
        <f t="shared" si="46"/>
        <v>0</v>
      </c>
      <c r="AB286" s="31">
        <f t="shared" si="46"/>
        <v>0</v>
      </c>
      <c r="AC286" s="31">
        <f t="shared" si="46"/>
        <v>0</v>
      </c>
      <c r="AD286" s="31">
        <f t="shared" si="46"/>
        <v>0</v>
      </c>
      <c r="AE286" s="31">
        <f t="shared" si="46"/>
        <v>0</v>
      </c>
      <c r="AF286" s="31">
        <f t="shared" si="47"/>
        <v>0</v>
      </c>
      <c r="AG286" s="31">
        <f t="shared" si="47"/>
        <v>0</v>
      </c>
      <c r="AH286" s="31">
        <f t="shared" si="47"/>
        <v>0</v>
      </c>
      <c r="AI286" s="31">
        <f t="shared" si="47"/>
        <v>0</v>
      </c>
      <c r="AJ286" s="31">
        <f t="shared" si="47"/>
        <v>0</v>
      </c>
      <c r="AK286" s="31">
        <f t="shared" si="47"/>
        <v>0</v>
      </c>
      <c r="AL286" s="33" t="s">
        <v>32</v>
      </c>
      <c r="AP286" s="1"/>
      <c r="AQ286" s="1"/>
      <c r="AR286" s="1"/>
      <c r="AZ286" s="23"/>
    </row>
    <row r="287" spans="1:52" s="16" customFormat="1" ht="47.25" x14ac:dyDescent="0.25">
      <c r="A287" s="32" t="s">
        <v>416</v>
      </c>
      <c r="B287" s="28" t="s">
        <v>599</v>
      </c>
      <c r="C287" s="34" t="s">
        <v>600</v>
      </c>
      <c r="D287" s="30" t="s">
        <v>32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>
        <v>0</v>
      </c>
      <c r="Q287" s="42">
        <v>0</v>
      </c>
      <c r="R287" s="42">
        <v>0</v>
      </c>
      <c r="S287" s="42">
        <v>0</v>
      </c>
      <c r="T287" s="42">
        <v>0</v>
      </c>
      <c r="U287" s="42">
        <v>0</v>
      </c>
      <c r="V287" s="42">
        <v>0</v>
      </c>
      <c r="W287" s="42">
        <v>0</v>
      </c>
      <c r="X287" s="42">
        <v>0</v>
      </c>
      <c r="Y287" s="42">
        <v>0</v>
      </c>
      <c r="Z287" s="42">
        <v>0</v>
      </c>
      <c r="AA287" s="31">
        <f t="shared" si="46"/>
        <v>0</v>
      </c>
      <c r="AB287" s="31">
        <f t="shared" si="46"/>
        <v>0</v>
      </c>
      <c r="AC287" s="31">
        <f t="shared" si="46"/>
        <v>0</v>
      </c>
      <c r="AD287" s="31">
        <f t="shared" si="46"/>
        <v>0</v>
      </c>
      <c r="AE287" s="31">
        <f t="shared" si="46"/>
        <v>0</v>
      </c>
      <c r="AF287" s="31">
        <f t="shared" si="47"/>
        <v>0</v>
      </c>
      <c r="AG287" s="31">
        <f t="shared" si="47"/>
        <v>0</v>
      </c>
      <c r="AH287" s="31">
        <f t="shared" si="47"/>
        <v>0</v>
      </c>
      <c r="AI287" s="31">
        <f t="shared" si="47"/>
        <v>0</v>
      </c>
      <c r="AJ287" s="31">
        <f t="shared" si="47"/>
        <v>0</v>
      </c>
      <c r="AK287" s="31">
        <f t="shared" si="47"/>
        <v>0</v>
      </c>
      <c r="AL287" s="33" t="s">
        <v>32</v>
      </c>
      <c r="AP287" s="1"/>
      <c r="AQ287" s="1"/>
      <c r="AR287" s="1"/>
      <c r="AZ287" s="23"/>
    </row>
    <row r="288" spans="1:52" s="16" customFormat="1" ht="31.5" x14ac:dyDescent="0.25">
      <c r="A288" s="32" t="s">
        <v>416</v>
      </c>
      <c r="B288" s="28" t="s">
        <v>601</v>
      </c>
      <c r="C288" s="34" t="s">
        <v>602</v>
      </c>
      <c r="D288" s="30" t="s">
        <v>32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1">
        <v>0</v>
      </c>
      <c r="Q288" s="42">
        <v>0</v>
      </c>
      <c r="R288" s="42">
        <v>0</v>
      </c>
      <c r="S288" s="42">
        <v>0</v>
      </c>
      <c r="T288" s="42">
        <v>0</v>
      </c>
      <c r="U288" s="42">
        <v>0</v>
      </c>
      <c r="V288" s="42">
        <v>0</v>
      </c>
      <c r="W288" s="42">
        <v>0</v>
      </c>
      <c r="X288" s="42">
        <v>0</v>
      </c>
      <c r="Y288" s="42">
        <v>0</v>
      </c>
      <c r="Z288" s="42">
        <v>0</v>
      </c>
      <c r="AA288" s="31">
        <f t="shared" si="46"/>
        <v>0</v>
      </c>
      <c r="AB288" s="31">
        <f t="shared" si="46"/>
        <v>0</v>
      </c>
      <c r="AC288" s="31">
        <f t="shared" si="46"/>
        <v>0</v>
      </c>
      <c r="AD288" s="31">
        <f t="shared" si="46"/>
        <v>0</v>
      </c>
      <c r="AE288" s="31">
        <f t="shared" si="46"/>
        <v>0</v>
      </c>
      <c r="AF288" s="31">
        <f t="shared" si="47"/>
        <v>0</v>
      </c>
      <c r="AG288" s="31">
        <f t="shared" si="47"/>
        <v>0</v>
      </c>
      <c r="AH288" s="31">
        <f t="shared" si="47"/>
        <v>0</v>
      </c>
      <c r="AI288" s="31">
        <f t="shared" si="47"/>
        <v>0</v>
      </c>
      <c r="AJ288" s="31">
        <f t="shared" si="47"/>
        <v>0</v>
      </c>
      <c r="AK288" s="31">
        <f t="shared" si="47"/>
        <v>0</v>
      </c>
      <c r="AL288" s="33" t="s">
        <v>32</v>
      </c>
      <c r="AP288" s="1"/>
      <c r="AQ288" s="1"/>
      <c r="AR288" s="1"/>
      <c r="AZ288" s="23"/>
    </row>
    <row r="289" spans="1:52" s="16" customFormat="1" ht="31.5" x14ac:dyDescent="0.25">
      <c r="A289" s="32" t="s">
        <v>416</v>
      </c>
      <c r="B289" s="28" t="s">
        <v>603</v>
      </c>
      <c r="C289" s="34" t="s">
        <v>604</v>
      </c>
      <c r="D289" s="30" t="s">
        <v>32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0</v>
      </c>
      <c r="P289" s="31">
        <v>0</v>
      </c>
      <c r="Q289" s="42">
        <v>0</v>
      </c>
      <c r="R289" s="42">
        <v>0</v>
      </c>
      <c r="S289" s="42">
        <v>0</v>
      </c>
      <c r="T289" s="42">
        <v>0</v>
      </c>
      <c r="U289" s="42">
        <v>0</v>
      </c>
      <c r="V289" s="42">
        <v>0</v>
      </c>
      <c r="W289" s="42">
        <v>0</v>
      </c>
      <c r="X289" s="42">
        <v>0</v>
      </c>
      <c r="Y289" s="42">
        <v>0</v>
      </c>
      <c r="Z289" s="42">
        <v>0</v>
      </c>
      <c r="AA289" s="31">
        <f t="shared" si="46"/>
        <v>0</v>
      </c>
      <c r="AB289" s="31">
        <f t="shared" si="46"/>
        <v>0</v>
      </c>
      <c r="AC289" s="31">
        <f t="shared" si="46"/>
        <v>0</v>
      </c>
      <c r="AD289" s="31">
        <f t="shared" si="46"/>
        <v>0</v>
      </c>
      <c r="AE289" s="31">
        <f t="shared" si="46"/>
        <v>0</v>
      </c>
      <c r="AF289" s="31">
        <f t="shared" si="47"/>
        <v>0</v>
      </c>
      <c r="AG289" s="31">
        <f t="shared" si="47"/>
        <v>0</v>
      </c>
      <c r="AH289" s="31">
        <f t="shared" si="47"/>
        <v>0</v>
      </c>
      <c r="AI289" s="31">
        <f t="shared" si="47"/>
        <v>0</v>
      </c>
      <c r="AJ289" s="31">
        <f t="shared" si="47"/>
        <v>0</v>
      </c>
      <c r="AK289" s="31">
        <f t="shared" si="47"/>
        <v>0</v>
      </c>
      <c r="AL289" s="33" t="s">
        <v>32</v>
      </c>
      <c r="AP289" s="1"/>
      <c r="AQ289" s="1"/>
      <c r="AR289" s="1"/>
      <c r="AZ289" s="23"/>
    </row>
    <row r="290" spans="1:52" s="16" customFormat="1" ht="31.5" x14ac:dyDescent="0.25">
      <c r="A290" s="32" t="s">
        <v>416</v>
      </c>
      <c r="B290" s="28" t="s">
        <v>605</v>
      </c>
      <c r="C290" s="34" t="s">
        <v>606</v>
      </c>
      <c r="D290" s="30" t="s">
        <v>32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42">
        <v>0</v>
      </c>
      <c r="R290" s="42">
        <v>0</v>
      </c>
      <c r="S290" s="42">
        <v>0</v>
      </c>
      <c r="T290" s="42">
        <v>0</v>
      </c>
      <c r="U290" s="42">
        <v>0</v>
      </c>
      <c r="V290" s="42">
        <v>0</v>
      </c>
      <c r="W290" s="42">
        <v>0</v>
      </c>
      <c r="X290" s="42">
        <v>0</v>
      </c>
      <c r="Y290" s="42">
        <v>0</v>
      </c>
      <c r="Z290" s="42">
        <v>0</v>
      </c>
      <c r="AA290" s="31">
        <f t="shared" si="46"/>
        <v>0</v>
      </c>
      <c r="AB290" s="31">
        <f t="shared" si="46"/>
        <v>0</v>
      </c>
      <c r="AC290" s="31">
        <f t="shared" si="46"/>
        <v>0</v>
      </c>
      <c r="AD290" s="31">
        <f t="shared" si="46"/>
        <v>0</v>
      </c>
      <c r="AE290" s="31">
        <f t="shared" si="46"/>
        <v>0</v>
      </c>
      <c r="AF290" s="31">
        <f t="shared" si="47"/>
        <v>0</v>
      </c>
      <c r="AG290" s="31">
        <f t="shared" si="47"/>
        <v>0</v>
      </c>
      <c r="AH290" s="31">
        <f t="shared" si="47"/>
        <v>0</v>
      </c>
      <c r="AI290" s="31">
        <f t="shared" si="47"/>
        <v>0</v>
      </c>
      <c r="AJ290" s="31">
        <f t="shared" si="47"/>
        <v>0</v>
      </c>
      <c r="AK290" s="31">
        <f t="shared" si="47"/>
        <v>0</v>
      </c>
      <c r="AL290" s="33" t="s">
        <v>32</v>
      </c>
      <c r="AP290" s="1"/>
      <c r="AQ290" s="1"/>
      <c r="AR290" s="1"/>
      <c r="AZ290" s="23"/>
    </row>
    <row r="291" spans="1:52" s="16" customFormat="1" ht="31.5" x14ac:dyDescent="0.25">
      <c r="A291" s="32" t="s">
        <v>416</v>
      </c>
      <c r="B291" s="28" t="s">
        <v>607</v>
      </c>
      <c r="C291" s="34" t="s">
        <v>608</v>
      </c>
      <c r="D291" s="30" t="s">
        <v>32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42">
        <v>0</v>
      </c>
      <c r="R291" s="42">
        <v>0</v>
      </c>
      <c r="S291" s="42">
        <v>0</v>
      </c>
      <c r="T291" s="42">
        <v>0</v>
      </c>
      <c r="U291" s="42">
        <v>0</v>
      </c>
      <c r="V291" s="42">
        <v>0</v>
      </c>
      <c r="W291" s="42">
        <v>0</v>
      </c>
      <c r="X291" s="42">
        <v>0</v>
      </c>
      <c r="Y291" s="42">
        <v>0</v>
      </c>
      <c r="Z291" s="42">
        <v>0</v>
      </c>
      <c r="AA291" s="31">
        <f t="shared" si="46"/>
        <v>0</v>
      </c>
      <c r="AB291" s="31">
        <f t="shared" si="46"/>
        <v>0</v>
      </c>
      <c r="AC291" s="31">
        <f t="shared" si="46"/>
        <v>0</v>
      </c>
      <c r="AD291" s="31">
        <f t="shared" si="46"/>
        <v>0</v>
      </c>
      <c r="AE291" s="31">
        <f t="shared" si="46"/>
        <v>0</v>
      </c>
      <c r="AF291" s="31">
        <f t="shared" si="47"/>
        <v>0</v>
      </c>
      <c r="AG291" s="31">
        <f t="shared" si="47"/>
        <v>0</v>
      </c>
      <c r="AH291" s="31">
        <f t="shared" si="47"/>
        <v>0</v>
      </c>
      <c r="AI291" s="31">
        <f t="shared" si="47"/>
        <v>0</v>
      </c>
      <c r="AJ291" s="31">
        <f t="shared" si="47"/>
        <v>0</v>
      </c>
      <c r="AK291" s="31">
        <f t="shared" si="47"/>
        <v>0</v>
      </c>
      <c r="AL291" s="33" t="s">
        <v>32</v>
      </c>
      <c r="AP291" s="1"/>
      <c r="AQ291" s="1"/>
      <c r="AR291" s="1"/>
      <c r="AZ291" s="23"/>
    </row>
    <row r="292" spans="1:52" s="16" customFormat="1" ht="63" x14ac:dyDescent="0.25">
      <c r="A292" s="32" t="s">
        <v>416</v>
      </c>
      <c r="B292" s="28" t="s">
        <v>609</v>
      </c>
      <c r="C292" s="34" t="s">
        <v>610</v>
      </c>
      <c r="D292" s="30" t="s">
        <v>32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42">
        <v>0</v>
      </c>
      <c r="R292" s="42">
        <v>0</v>
      </c>
      <c r="S292" s="42">
        <v>0</v>
      </c>
      <c r="T292" s="42">
        <v>0</v>
      </c>
      <c r="U292" s="42">
        <v>0</v>
      </c>
      <c r="V292" s="42">
        <v>0</v>
      </c>
      <c r="W292" s="42">
        <v>0</v>
      </c>
      <c r="X292" s="42">
        <v>0</v>
      </c>
      <c r="Y292" s="42">
        <v>0</v>
      </c>
      <c r="Z292" s="42">
        <v>0</v>
      </c>
      <c r="AA292" s="31">
        <f t="shared" ref="AA292:AH327" si="48">P292-E292</f>
        <v>0</v>
      </c>
      <c r="AB292" s="31">
        <f t="shared" si="48"/>
        <v>0</v>
      </c>
      <c r="AC292" s="31">
        <f t="shared" si="48"/>
        <v>0</v>
      </c>
      <c r="AD292" s="31">
        <f t="shared" si="48"/>
        <v>0</v>
      </c>
      <c r="AE292" s="31">
        <f t="shared" si="48"/>
        <v>0</v>
      </c>
      <c r="AF292" s="31">
        <f t="shared" si="47"/>
        <v>0</v>
      </c>
      <c r="AG292" s="31">
        <f t="shared" si="47"/>
        <v>0</v>
      </c>
      <c r="AH292" s="31">
        <f t="shared" si="47"/>
        <v>0</v>
      </c>
      <c r="AI292" s="31">
        <f t="shared" si="47"/>
        <v>0</v>
      </c>
      <c r="AJ292" s="31">
        <f t="shared" si="47"/>
        <v>0</v>
      </c>
      <c r="AK292" s="31">
        <f t="shared" si="47"/>
        <v>0</v>
      </c>
      <c r="AL292" s="33" t="s">
        <v>32</v>
      </c>
      <c r="AP292" s="1"/>
      <c r="AQ292" s="1"/>
      <c r="AR292" s="1"/>
      <c r="AZ292" s="23"/>
    </row>
    <row r="293" spans="1:52" s="16" customFormat="1" ht="31.5" x14ac:dyDescent="0.25">
      <c r="A293" s="32" t="s">
        <v>416</v>
      </c>
      <c r="B293" s="28" t="s">
        <v>611</v>
      </c>
      <c r="C293" s="34" t="s">
        <v>612</v>
      </c>
      <c r="D293" s="30" t="s">
        <v>32</v>
      </c>
      <c r="E293" s="31">
        <v>0</v>
      </c>
      <c r="F293" s="31">
        <v>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42">
        <v>0</v>
      </c>
      <c r="R293" s="42">
        <v>0</v>
      </c>
      <c r="S293" s="42">
        <v>0</v>
      </c>
      <c r="T293" s="42">
        <v>0</v>
      </c>
      <c r="U293" s="42">
        <v>0</v>
      </c>
      <c r="V293" s="42">
        <v>0</v>
      </c>
      <c r="W293" s="42">
        <v>0</v>
      </c>
      <c r="X293" s="42">
        <v>0</v>
      </c>
      <c r="Y293" s="42">
        <v>0</v>
      </c>
      <c r="Z293" s="42">
        <v>0</v>
      </c>
      <c r="AA293" s="31">
        <f t="shared" si="48"/>
        <v>0</v>
      </c>
      <c r="AB293" s="31">
        <f t="shared" si="48"/>
        <v>0</v>
      </c>
      <c r="AC293" s="31">
        <f t="shared" si="48"/>
        <v>0</v>
      </c>
      <c r="AD293" s="31">
        <f t="shared" si="48"/>
        <v>0</v>
      </c>
      <c r="AE293" s="31">
        <f t="shared" si="48"/>
        <v>0</v>
      </c>
      <c r="AF293" s="31">
        <f t="shared" si="47"/>
        <v>0</v>
      </c>
      <c r="AG293" s="31">
        <f t="shared" si="47"/>
        <v>0</v>
      </c>
      <c r="AH293" s="31">
        <f t="shared" si="47"/>
        <v>0</v>
      </c>
      <c r="AI293" s="31">
        <f t="shared" si="47"/>
        <v>0</v>
      </c>
      <c r="AJ293" s="31">
        <f t="shared" si="47"/>
        <v>0</v>
      </c>
      <c r="AK293" s="31">
        <f t="shared" si="47"/>
        <v>0</v>
      </c>
      <c r="AL293" s="33" t="s">
        <v>32</v>
      </c>
      <c r="AP293" s="1"/>
      <c r="AQ293" s="1"/>
      <c r="AR293" s="1"/>
      <c r="AZ293" s="23"/>
    </row>
    <row r="294" spans="1:52" s="16" customFormat="1" ht="31.5" x14ac:dyDescent="0.25">
      <c r="A294" s="32" t="s">
        <v>416</v>
      </c>
      <c r="B294" s="28" t="s">
        <v>613</v>
      </c>
      <c r="C294" s="34" t="s">
        <v>614</v>
      </c>
      <c r="D294" s="30" t="s">
        <v>32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1">
        <v>0</v>
      </c>
      <c r="Q294" s="42">
        <v>0</v>
      </c>
      <c r="R294" s="42">
        <v>0</v>
      </c>
      <c r="S294" s="42">
        <v>0</v>
      </c>
      <c r="T294" s="42">
        <v>0</v>
      </c>
      <c r="U294" s="42">
        <v>0</v>
      </c>
      <c r="V294" s="42">
        <v>0</v>
      </c>
      <c r="W294" s="42">
        <v>0</v>
      </c>
      <c r="X294" s="42">
        <v>0</v>
      </c>
      <c r="Y294" s="42">
        <v>0</v>
      </c>
      <c r="Z294" s="42">
        <v>0</v>
      </c>
      <c r="AA294" s="31">
        <f t="shared" si="48"/>
        <v>0</v>
      </c>
      <c r="AB294" s="31">
        <f t="shared" si="48"/>
        <v>0</v>
      </c>
      <c r="AC294" s="31">
        <f t="shared" si="48"/>
        <v>0</v>
      </c>
      <c r="AD294" s="31">
        <f t="shared" si="48"/>
        <v>0</v>
      </c>
      <c r="AE294" s="31">
        <f t="shared" si="48"/>
        <v>0</v>
      </c>
      <c r="AF294" s="31">
        <f t="shared" si="47"/>
        <v>0</v>
      </c>
      <c r="AG294" s="31">
        <f t="shared" si="47"/>
        <v>0</v>
      </c>
      <c r="AH294" s="31">
        <f t="shared" si="47"/>
        <v>0</v>
      </c>
      <c r="AI294" s="31">
        <f t="shared" si="47"/>
        <v>0</v>
      </c>
      <c r="AJ294" s="31">
        <f t="shared" si="47"/>
        <v>0</v>
      </c>
      <c r="AK294" s="31">
        <f t="shared" si="47"/>
        <v>0</v>
      </c>
      <c r="AL294" s="33" t="s">
        <v>32</v>
      </c>
      <c r="AP294" s="1"/>
      <c r="AQ294" s="1"/>
      <c r="AR294" s="1"/>
      <c r="AZ294" s="23"/>
    </row>
    <row r="295" spans="1:52" s="16" customFormat="1" ht="47.25" x14ac:dyDescent="0.25">
      <c r="A295" s="32" t="s">
        <v>416</v>
      </c>
      <c r="B295" s="28" t="s">
        <v>615</v>
      </c>
      <c r="C295" s="34" t="s">
        <v>616</v>
      </c>
      <c r="D295" s="30" t="s">
        <v>32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1">
        <v>0</v>
      </c>
      <c r="O295" s="31">
        <v>0</v>
      </c>
      <c r="P295" s="31">
        <v>0</v>
      </c>
      <c r="Q295" s="42">
        <v>0</v>
      </c>
      <c r="R295" s="42">
        <v>0</v>
      </c>
      <c r="S295" s="42">
        <v>0</v>
      </c>
      <c r="T295" s="42">
        <v>0</v>
      </c>
      <c r="U295" s="42">
        <v>0</v>
      </c>
      <c r="V295" s="42">
        <v>0</v>
      </c>
      <c r="W295" s="42">
        <v>0</v>
      </c>
      <c r="X295" s="42">
        <v>0</v>
      </c>
      <c r="Y295" s="42">
        <v>0</v>
      </c>
      <c r="Z295" s="42">
        <v>0</v>
      </c>
      <c r="AA295" s="31">
        <f t="shared" si="48"/>
        <v>0</v>
      </c>
      <c r="AB295" s="31">
        <f t="shared" si="48"/>
        <v>0</v>
      </c>
      <c r="AC295" s="31">
        <f t="shared" si="48"/>
        <v>0</v>
      </c>
      <c r="AD295" s="31">
        <f t="shared" si="48"/>
        <v>0</v>
      </c>
      <c r="AE295" s="31">
        <f t="shared" si="48"/>
        <v>0</v>
      </c>
      <c r="AF295" s="31">
        <f t="shared" si="47"/>
        <v>0</v>
      </c>
      <c r="AG295" s="31">
        <f t="shared" si="47"/>
        <v>0</v>
      </c>
      <c r="AH295" s="31">
        <f t="shared" si="47"/>
        <v>0</v>
      </c>
      <c r="AI295" s="31">
        <f t="shared" si="47"/>
        <v>0</v>
      </c>
      <c r="AJ295" s="31">
        <f t="shared" si="47"/>
        <v>0</v>
      </c>
      <c r="AK295" s="31">
        <f t="shared" si="47"/>
        <v>0</v>
      </c>
      <c r="AL295" s="33" t="s">
        <v>32</v>
      </c>
      <c r="AP295" s="1"/>
      <c r="AQ295" s="1"/>
      <c r="AR295" s="1"/>
      <c r="AZ295" s="23"/>
    </row>
    <row r="296" spans="1:52" s="16" customFormat="1" ht="31.5" x14ac:dyDescent="0.25">
      <c r="A296" s="32" t="s">
        <v>416</v>
      </c>
      <c r="B296" s="28" t="s">
        <v>617</v>
      </c>
      <c r="C296" s="34" t="s">
        <v>618</v>
      </c>
      <c r="D296" s="30" t="s">
        <v>32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1">
        <v>0</v>
      </c>
      <c r="Q296" s="42">
        <v>0</v>
      </c>
      <c r="R296" s="42">
        <v>0</v>
      </c>
      <c r="S296" s="42">
        <v>0</v>
      </c>
      <c r="T296" s="42">
        <v>0</v>
      </c>
      <c r="U296" s="42">
        <v>0</v>
      </c>
      <c r="V296" s="42">
        <v>0</v>
      </c>
      <c r="W296" s="42">
        <v>0</v>
      </c>
      <c r="X296" s="42">
        <v>0</v>
      </c>
      <c r="Y296" s="42">
        <v>0</v>
      </c>
      <c r="Z296" s="42">
        <v>0</v>
      </c>
      <c r="AA296" s="31">
        <f t="shared" si="48"/>
        <v>0</v>
      </c>
      <c r="AB296" s="31">
        <f t="shared" si="48"/>
        <v>0</v>
      </c>
      <c r="AC296" s="31">
        <f t="shared" si="48"/>
        <v>0</v>
      </c>
      <c r="AD296" s="31">
        <f t="shared" si="48"/>
        <v>0</v>
      </c>
      <c r="AE296" s="31">
        <f t="shared" si="48"/>
        <v>0</v>
      </c>
      <c r="AF296" s="31">
        <f t="shared" si="47"/>
        <v>0</v>
      </c>
      <c r="AG296" s="31">
        <f t="shared" si="47"/>
        <v>0</v>
      </c>
      <c r="AH296" s="31">
        <f t="shared" si="47"/>
        <v>0</v>
      </c>
      <c r="AI296" s="31">
        <f t="shared" si="47"/>
        <v>0</v>
      </c>
      <c r="AJ296" s="31">
        <f t="shared" si="47"/>
        <v>0</v>
      </c>
      <c r="AK296" s="31">
        <f t="shared" si="47"/>
        <v>0</v>
      </c>
      <c r="AL296" s="33" t="s">
        <v>32</v>
      </c>
      <c r="AP296" s="1"/>
      <c r="AQ296" s="1"/>
      <c r="AR296" s="1"/>
      <c r="AZ296" s="23"/>
    </row>
    <row r="297" spans="1:52" s="16" customFormat="1" ht="31.5" x14ac:dyDescent="0.25">
      <c r="A297" s="32" t="s">
        <v>416</v>
      </c>
      <c r="B297" s="28" t="s">
        <v>619</v>
      </c>
      <c r="C297" s="34" t="s">
        <v>620</v>
      </c>
      <c r="D297" s="30" t="s">
        <v>32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1</v>
      </c>
      <c r="K297" s="31">
        <v>0</v>
      </c>
      <c r="L297" s="31">
        <v>0</v>
      </c>
      <c r="M297" s="31">
        <v>0</v>
      </c>
      <c r="N297" s="31">
        <v>0</v>
      </c>
      <c r="O297" s="31">
        <v>0</v>
      </c>
      <c r="P297" s="31">
        <v>0</v>
      </c>
      <c r="Q297" s="42">
        <v>0</v>
      </c>
      <c r="R297" s="42">
        <v>0</v>
      </c>
      <c r="S297" s="42">
        <v>0</v>
      </c>
      <c r="T297" s="42">
        <v>0</v>
      </c>
      <c r="U297" s="42">
        <v>0</v>
      </c>
      <c r="V297" s="42">
        <v>0</v>
      </c>
      <c r="W297" s="42">
        <v>0</v>
      </c>
      <c r="X297" s="42">
        <v>0</v>
      </c>
      <c r="Y297" s="42">
        <v>0</v>
      </c>
      <c r="Z297" s="42">
        <v>0</v>
      </c>
      <c r="AA297" s="31">
        <f t="shared" si="48"/>
        <v>0</v>
      </c>
      <c r="AB297" s="31">
        <f t="shared" si="48"/>
        <v>0</v>
      </c>
      <c r="AC297" s="31">
        <f t="shared" si="48"/>
        <v>0</v>
      </c>
      <c r="AD297" s="31">
        <f t="shared" si="48"/>
        <v>0</v>
      </c>
      <c r="AE297" s="31">
        <f t="shared" si="48"/>
        <v>0</v>
      </c>
      <c r="AF297" s="31">
        <f t="shared" si="47"/>
        <v>-1</v>
      </c>
      <c r="AG297" s="31">
        <f t="shared" si="47"/>
        <v>0</v>
      </c>
      <c r="AH297" s="31">
        <f t="shared" si="47"/>
        <v>0</v>
      </c>
      <c r="AI297" s="31">
        <f t="shared" si="47"/>
        <v>0</v>
      </c>
      <c r="AJ297" s="31">
        <f t="shared" si="47"/>
        <v>0</v>
      </c>
      <c r="AK297" s="31">
        <f t="shared" si="47"/>
        <v>0</v>
      </c>
      <c r="AL297" s="33" t="s">
        <v>32</v>
      </c>
      <c r="AP297" s="1"/>
      <c r="AQ297" s="1"/>
      <c r="AR297" s="1"/>
      <c r="AZ297" s="23"/>
    </row>
    <row r="298" spans="1:52" s="16" customFormat="1" ht="31.5" x14ac:dyDescent="0.25">
      <c r="A298" s="32" t="s">
        <v>416</v>
      </c>
      <c r="B298" s="28" t="s">
        <v>621</v>
      </c>
      <c r="C298" s="34" t="s">
        <v>622</v>
      </c>
      <c r="D298" s="30" t="s">
        <v>32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1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1">
        <v>0</v>
      </c>
      <c r="Q298" s="42">
        <v>0</v>
      </c>
      <c r="R298" s="42">
        <v>0</v>
      </c>
      <c r="S298" s="42">
        <v>0</v>
      </c>
      <c r="T298" s="42">
        <v>0</v>
      </c>
      <c r="U298" s="42">
        <v>0</v>
      </c>
      <c r="V298" s="42">
        <v>0</v>
      </c>
      <c r="W298" s="42">
        <v>0</v>
      </c>
      <c r="X298" s="42">
        <v>0</v>
      </c>
      <c r="Y298" s="42">
        <v>0</v>
      </c>
      <c r="Z298" s="42">
        <v>0</v>
      </c>
      <c r="AA298" s="31">
        <f t="shared" si="48"/>
        <v>0</v>
      </c>
      <c r="AB298" s="31">
        <f t="shared" si="48"/>
        <v>0</v>
      </c>
      <c r="AC298" s="31">
        <f t="shared" si="48"/>
        <v>0</v>
      </c>
      <c r="AD298" s="31">
        <f t="shared" si="48"/>
        <v>0</v>
      </c>
      <c r="AE298" s="31">
        <f t="shared" si="48"/>
        <v>0</v>
      </c>
      <c r="AF298" s="31">
        <f t="shared" si="47"/>
        <v>-1</v>
      </c>
      <c r="AG298" s="31">
        <f t="shared" si="47"/>
        <v>0</v>
      </c>
      <c r="AH298" s="31">
        <f t="shared" si="47"/>
        <v>0</v>
      </c>
      <c r="AI298" s="31">
        <f t="shared" si="47"/>
        <v>0</v>
      </c>
      <c r="AJ298" s="31">
        <f t="shared" si="47"/>
        <v>0</v>
      </c>
      <c r="AK298" s="31">
        <f t="shared" si="47"/>
        <v>0</v>
      </c>
      <c r="AL298" s="33" t="s">
        <v>32</v>
      </c>
      <c r="AP298" s="1"/>
      <c r="AQ298" s="1"/>
      <c r="AR298" s="1"/>
      <c r="AZ298" s="23"/>
    </row>
    <row r="299" spans="1:52" s="16" customFormat="1" ht="31.5" x14ac:dyDescent="0.25">
      <c r="A299" s="32" t="s">
        <v>416</v>
      </c>
      <c r="B299" s="28" t="s">
        <v>623</v>
      </c>
      <c r="C299" s="34" t="s">
        <v>624</v>
      </c>
      <c r="D299" s="30" t="s">
        <v>32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1</v>
      </c>
      <c r="K299" s="31">
        <v>0</v>
      </c>
      <c r="L299" s="31">
        <v>0</v>
      </c>
      <c r="M299" s="31">
        <v>0</v>
      </c>
      <c r="N299" s="31">
        <v>0</v>
      </c>
      <c r="O299" s="31">
        <v>0</v>
      </c>
      <c r="P299" s="31">
        <v>0</v>
      </c>
      <c r="Q299" s="42">
        <v>0</v>
      </c>
      <c r="R299" s="42">
        <v>0</v>
      </c>
      <c r="S299" s="42">
        <v>0</v>
      </c>
      <c r="T299" s="42">
        <v>0</v>
      </c>
      <c r="U299" s="42">
        <v>0</v>
      </c>
      <c r="V299" s="42">
        <v>0</v>
      </c>
      <c r="W299" s="42">
        <v>0</v>
      </c>
      <c r="X299" s="42">
        <v>0</v>
      </c>
      <c r="Y299" s="42">
        <v>0</v>
      </c>
      <c r="Z299" s="42">
        <v>0</v>
      </c>
      <c r="AA299" s="31">
        <f t="shared" si="48"/>
        <v>0</v>
      </c>
      <c r="AB299" s="31">
        <f t="shared" si="48"/>
        <v>0</v>
      </c>
      <c r="AC299" s="31">
        <f t="shared" si="48"/>
        <v>0</v>
      </c>
      <c r="AD299" s="31">
        <f t="shared" si="48"/>
        <v>0</v>
      </c>
      <c r="AE299" s="31">
        <f t="shared" si="48"/>
        <v>0</v>
      </c>
      <c r="AF299" s="31">
        <f t="shared" si="47"/>
        <v>-1</v>
      </c>
      <c r="AG299" s="31">
        <f t="shared" si="47"/>
        <v>0</v>
      </c>
      <c r="AH299" s="31">
        <f t="shared" si="47"/>
        <v>0</v>
      </c>
      <c r="AI299" s="31">
        <f t="shared" si="47"/>
        <v>0</v>
      </c>
      <c r="AJ299" s="31">
        <f t="shared" si="47"/>
        <v>0</v>
      </c>
      <c r="AK299" s="31">
        <f t="shared" si="47"/>
        <v>0</v>
      </c>
      <c r="AL299" s="33" t="s">
        <v>32</v>
      </c>
      <c r="AP299" s="1"/>
      <c r="AQ299" s="1"/>
      <c r="AR299" s="1"/>
      <c r="AZ299" s="23"/>
    </row>
    <row r="300" spans="1:52" s="16" customFormat="1" ht="31.5" x14ac:dyDescent="0.25">
      <c r="A300" s="32" t="s">
        <v>416</v>
      </c>
      <c r="B300" s="28" t="s">
        <v>625</v>
      </c>
      <c r="C300" s="34" t="s">
        <v>626</v>
      </c>
      <c r="D300" s="30" t="s">
        <v>32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1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42">
        <v>0</v>
      </c>
      <c r="R300" s="42">
        <v>0</v>
      </c>
      <c r="S300" s="42">
        <v>0</v>
      </c>
      <c r="T300" s="42">
        <v>0</v>
      </c>
      <c r="U300" s="42">
        <v>0</v>
      </c>
      <c r="V300" s="42">
        <v>0</v>
      </c>
      <c r="W300" s="42">
        <v>0</v>
      </c>
      <c r="X300" s="42">
        <v>0</v>
      </c>
      <c r="Y300" s="42">
        <v>0</v>
      </c>
      <c r="Z300" s="42">
        <v>0</v>
      </c>
      <c r="AA300" s="31">
        <f t="shared" si="48"/>
        <v>0</v>
      </c>
      <c r="AB300" s="31">
        <f t="shared" si="48"/>
        <v>0</v>
      </c>
      <c r="AC300" s="31">
        <f t="shared" si="48"/>
        <v>0</v>
      </c>
      <c r="AD300" s="31">
        <f t="shared" si="48"/>
        <v>0</v>
      </c>
      <c r="AE300" s="31">
        <f t="shared" si="48"/>
        <v>0</v>
      </c>
      <c r="AF300" s="31">
        <f t="shared" si="47"/>
        <v>-1</v>
      </c>
      <c r="AG300" s="31">
        <f t="shared" si="47"/>
        <v>0</v>
      </c>
      <c r="AH300" s="31">
        <f t="shared" si="47"/>
        <v>0</v>
      </c>
      <c r="AI300" s="31">
        <f t="shared" si="47"/>
        <v>0</v>
      </c>
      <c r="AJ300" s="31">
        <f t="shared" si="47"/>
        <v>0</v>
      </c>
      <c r="AK300" s="31">
        <f t="shared" si="47"/>
        <v>0</v>
      </c>
      <c r="AL300" s="33" t="s">
        <v>32</v>
      </c>
      <c r="AP300" s="1"/>
      <c r="AQ300" s="1"/>
      <c r="AR300" s="1"/>
      <c r="AZ300" s="23"/>
    </row>
    <row r="301" spans="1:52" s="16" customFormat="1" ht="31.5" x14ac:dyDescent="0.25">
      <c r="A301" s="32" t="s">
        <v>416</v>
      </c>
      <c r="B301" s="28" t="s">
        <v>627</v>
      </c>
      <c r="C301" s="34" t="s">
        <v>628</v>
      </c>
      <c r="D301" s="30" t="s">
        <v>32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1</v>
      </c>
      <c r="K301" s="31">
        <v>0</v>
      </c>
      <c r="L301" s="31">
        <v>0</v>
      </c>
      <c r="M301" s="31">
        <v>0</v>
      </c>
      <c r="N301" s="31">
        <v>0</v>
      </c>
      <c r="O301" s="31">
        <v>0</v>
      </c>
      <c r="P301" s="31">
        <v>0</v>
      </c>
      <c r="Q301" s="42">
        <v>0</v>
      </c>
      <c r="R301" s="42">
        <v>0</v>
      </c>
      <c r="S301" s="42">
        <v>0</v>
      </c>
      <c r="T301" s="42">
        <v>0</v>
      </c>
      <c r="U301" s="42">
        <v>0</v>
      </c>
      <c r="V301" s="42">
        <v>0</v>
      </c>
      <c r="W301" s="42">
        <v>0</v>
      </c>
      <c r="X301" s="42">
        <v>0</v>
      </c>
      <c r="Y301" s="42">
        <v>0</v>
      </c>
      <c r="Z301" s="42">
        <v>0</v>
      </c>
      <c r="AA301" s="31">
        <f t="shared" si="48"/>
        <v>0</v>
      </c>
      <c r="AB301" s="31">
        <f t="shared" si="48"/>
        <v>0</v>
      </c>
      <c r="AC301" s="31">
        <f t="shared" si="48"/>
        <v>0</v>
      </c>
      <c r="AD301" s="31">
        <f t="shared" si="48"/>
        <v>0</v>
      </c>
      <c r="AE301" s="31">
        <f t="shared" si="48"/>
        <v>0</v>
      </c>
      <c r="AF301" s="31">
        <f t="shared" si="47"/>
        <v>-1</v>
      </c>
      <c r="AG301" s="31">
        <f t="shared" si="47"/>
        <v>0</v>
      </c>
      <c r="AH301" s="31">
        <f t="shared" si="47"/>
        <v>0</v>
      </c>
      <c r="AI301" s="31">
        <f t="shared" ref="AI301:AK327" si="49">X301-M301</f>
        <v>0</v>
      </c>
      <c r="AJ301" s="31">
        <f t="shared" si="49"/>
        <v>0</v>
      </c>
      <c r="AK301" s="31">
        <f t="shared" si="49"/>
        <v>0</v>
      </c>
      <c r="AL301" s="33" t="s">
        <v>32</v>
      </c>
      <c r="AP301" s="1"/>
      <c r="AQ301" s="1"/>
      <c r="AR301" s="1"/>
      <c r="AZ301" s="23"/>
    </row>
    <row r="302" spans="1:52" s="16" customFormat="1" ht="47.25" x14ac:dyDescent="0.25">
      <c r="A302" s="32" t="s">
        <v>416</v>
      </c>
      <c r="B302" s="28" t="s">
        <v>629</v>
      </c>
      <c r="C302" s="34" t="s">
        <v>630</v>
      </c>
      <c r="D302" s="30" t="s">
        <v>32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1">
        <v>0</v>
      </c>
      <c r="Q302" s="42">
        <v>0</v>
      </c>
      <c r="R302" s="42">
        <v>0</v>
      </c>
      <c r="S302" s="42">
        <v>0</v>
      </c>
      <c r="T302" s="42">
        <v>0</v>
      </c>
      <c r="U302" s="42">
        <v>0</v>
      </c>
      <c r="V302" s="42">
        <v>0</v>
      </c>
      <c r="W302" s="42">
        <v>0</v>
      </c>
      <c r="X302" s="42">
        <v>0</v>
      </c>
      <c r="Y302" s="42">
        <v>0</v>
      </c>
      <c r="Z302" s="42">
        <v>0</v>
      </c>
      <c r="AA302" s="31">
        <f t="shared" si="48"/>
        <v>0</v>
      </c>
      <c r="AB302" s="31">
        <f t="shared" si="48"/>
        <v>0</v>
      </c>
      <c r="AC302" s="31">
        <f t="shared" si="48"/>
        <v>0</v>
      </c>
      <c r="AD302" s="31">
        <f t="shared" si="48"/>
        <v>0</v>
      </c>
      <c r="AE302" s="31">
        <f t="shared" si="48"/>
        <v>0</v>
      </c>
      <c r="AF302" s="31">
        <f t="shared" si="48"/>
        <v>0</v>
      </c>
      <c r="AG302" s="31">
        <f t="shared" si="48"/>
        <v>0</v>
      </c>
      <c r="AH302" s="31">
        <f t="shared" si="48"/>
        <v>0</v>
      </c>
      <c r="AI302" s="31">
        <f t="shared" si="49"/>
        <v>0</v>
      </c>
      <c r="AJ302" s="31">
        <f t="shared" si="49"/>
        <v>0</v>
      </c>
      <c r="AK302" s="31">
        <f t="shared" si="49"/>
        <v>0</v>
      </c>
      <c r="AL302" s="33" t="s">
        <v>32</v>
      </c>
      <c r="AP302" s="1"/>
      <c r="AQ302" s="1"/>
      <c r="AR302" s="1"/>
      <c r="AZ302" s="23"/>
    </row>
    <row r="303" spans="1:52" s="16" customFormat="1" ht="31.5" x14ac:dyDescent="0.25">
      <c r="A303" s="32" t="s">
        <v>416</v>
      </c>
      <c r="B303" s="28" t="s">
        <v>631</v>
      </c>
      <c r="C303" s="34" t="s">
        <v>632</v>
      </c>
      <c r="D303" s="30" t="s">
        <v>32</v>
      </c>
      <c r="E303" s="31">
        <v>0</v>
      </c>
      <c r="F303" s="31">
        <v>0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0</v>
      </c>
      <c r="N303" s="31">
        <v>0</v>
      </c>
      <c r="O303" s="31">
        <v>0</v>
      </c>
      <c r="P303" s="31">
        <v>0</v>
      </c>
      <c r="Q303" s="42">
        <v>0</v>
      </c>
      <c r="R303" s="42">
        <v>0</v>
      </c>
      <c r="S303" s="42">
        <v>0</v>
      </c>
      <c r="T303" s="42">
        <v>0</v>
      </c>
      <c r="U303" s="42">
        <v>0</v>
      </c>
      <c r="V303" s="42">
        <v>0</v>
      </c>
      <c r="W303" s="42">
        <v>0</v>
      </c>
      <c r="X303" s="42">
        <v>0</v>
      </c>
      <c r="Y303" s="42">
        <v>0</v>
      </c>
      <c r="Z303" s="42">
        <v>0</v>
      </c>
      <c r="AA303" s="31">
        <f t="shared" si="48"/>
        <v>0</v>
      </c>
      <c r="AB303" s="31">
        <f t="shared" si="48"/>
        <v>0</v>
      </c>
      <c r="AC303" s="31">
        <f t="shared" si="48"/>
        <v>0</v>
      </c>
      <c r="AD303" s="31">
        <f t="shared" si="48"/>
        <v>0</v>
      </c>
      <c r="AE303" s="31">
        <f t="shared" si="48"/>
        <v>0</v>
      </c>
      <c r="AF303" s="31">
        <f t="shared" si="48"/>
        <v>0</v>
      </c>
      <c r="AG303" s="31">
        <f t="shared" si="48"/>
        <v>0</v>
      </c>
      <c r="AH303" s="31">
        <f t="shared" si="48"/>
        <v>0</v>
      </c>
      <c r="AI303" s="31">
        <f t="shared" si="49"/>
        <v>0</v>
      </c>
      <c r="AJ303" s="31">
        <f t="shared" si="49"/>
        <v>0</v>
      </c>
      <c r="AK303" s="31">
        <f t="shared" si="49"/>
        <v>0</v>
      </c>
      <c r="AL303" s="33" t="s">
        <v>32</v>
      </c>
      <c r="AP303" s="1"/>
      <c r="AQ303" s="1"/>
      <c r="AR303" s="1"/>
      <c r="AZ303" s="23"/>
    </row>
    <row r="304" spans="1:52" s="16" customFormat="1" ht="31.5" x14ac:dyDescent="0.25">
      <c r="A304" s="32" t="s">
        <v>416</v>
      </c>
      <c r="B304" s="28" t="s">
        <v>633</v>
      </c>
      <c r="C304" s="34" t="s">
        <v>634</v>
      </c>
      <c r="D304" s="30" t="s">
        <v>32</v>
      </c>
      <c r="E304" s="31" t="s">
        <v>32</v>
      </c>
      <c r="F304" s="31" t="s">
        <v>32</v>
      </c>
      <c r="G304" s="31" t="s">
        <v>32</v>
      </c>
      <c r="H304" s="31" t="s">
        <v>32</v>
      </c>
      <c r="I304" s="31" t="s">
        <v>32</v>
      </c>
      <c r="J304" s="31" t="s">
        <v>32</v>
      </c>
      <c r="K304" s="31" t="s">
        <v>32</v>
      </c>
      <c r="L304" s="31" t="s">
        <v>32</v>
      </c>
      <c r="M304" s="31" t="s">
        <v>32</v>
      </c>
      <c r="N304" s="31" t="s">
        <v>32</v>
      </c>
      <c r="O304" s="31" t="s">
        <v>32</v>
      </c>
      <c r="P304" s="31">
        <v>0</v>
      </c>
      <c r="Q304" s="42">
        <v>0</v>
      </c>
      <c r="R304" s="42">
        <v>0</v>
      </c>
      <c r="S304" s="42">
        <v>0</v>
      </c>
      <c r="T304" s="42">
        <v>0</v>
      </c>
      <c r="U304" s="42">
        <v>0</v>
      </c>
      <c r="V304" s="42">
        <v>0</v>
      </c>
      <c r="W304" s="42">
        <v>0</v>
      </c>
      <c r="X304" s="42">
        <v>0</v>
      </c>
      <c r="Y304" s="42">
        <v>0</v>
      </c>
      <c r="Z304" s="42">
        <v>0</v>
      </c>
      <c r="AA304" s="31" t="s">
        <v>32</v>
      </c>
      <c r="AB304" s="31" t="s">
        <v>32</v>
      </c>
      <c r="AC304" s="31" t="s">
        <v>32</v>
      </c>
      <c r="AD304" s="31" t="s">
        <v>32</v>
      </c>
      <c r="AE304" s="31" t="s">
        <v>32</v>
      </c>
      <c r="AF304" s="31" t="s">
        <v>32</v>
      </c>
      <c r="AG304" s="31" t="s">
        <v>32</v>
      </c>
      <c r="AH304" s="31" t="s">
        <v>32</v>
      </c>
      <c r="AI304" s="31" t="s">
        <v>32</v>
      </c>
      <c r="AJ304" s="31" t="s">
        <v>32</v>
      </c>
      <c r="AK304" s="31" t="s">
        <v>32</v>
      </c>
      <c r="AL304" s="33" t="s">
        <v>635</v>
      </c>
      <c r="AP304" s="1"/>
      <c r="AQ304" s="1"/>
      <c r="AR304" s="1"/>
      <c r="AZ304" s="23"/>
    </row>
    <row r="305" spans="1:52" s="16" customFormat="1" ht="47.25" x14ac:dyDescent="0.25">
      <c r="A305" s="32" t="s">
        <v>416</v>
      </c>
      <c r="B305" s="28" t="s">
        <v>636</v>
      </c>
      <c r="C305" s="34" t="s">
        <v>637</v>
      </c>
      <c r="D305" s="30" t="s">
        <v>32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0</v>
      </c>
      <c r="N305" s="31">
        <v>0</v>
      </c>
      <c r="O305" s="31">
        <v>0</v>
      </c>
      <c r="P305" s="31">
        <v>0</v>
      </c>
      <c r="Q305" s="42">
        <v>0</v>
      </c>
      <c r="R305" s="42">
        <v>0</v>
      </c>
      <c r="S305" s="42">
        <v>0</v>
      </c>
      <c r="T305" s="42">
        <v>0</v>
      </c>
      <c r="U305" s="42">
        <v>0</v>
      </c>
      <c r="V305" s="42">
        <v>0</v>
      </c>
      <c r="W305" s="42">
        <v>0</v>
      </c>
      <c r="X305" s="42">
        <v>0</v>
      </c>
      <c r="Y305" s="42">
        <v>0</v>
      </c>
      <c r="Z305" s="42">
        <v>0</v>
      </c>
      <c r="AA305" s="31">
        <f t="shared" si="48"/>
        <v>0</v>
      </c>
      <c r="AB305" s="31">
        <f t="shared" si="48"/>
        <v>0</v>
      </c>
      <c r="AC305" s="31">
        <f t="shared" si="48"/>
        <v>0</v>
      </c>
      <c r="AD305" s="31">
        <f t="shared" si="48"/>
        <v>0</v>
      </c>
      <c r="AE305" s="31">
        <f t="shared" si="48"/>
        <v>0</v>
      </c>
      <c r="AF305" s="31">
        <f t="shared" si="48"/>
        <v>0</v>
      </c>
      <c r="AG305" s="31">
        <f t="shared" si="48"/>
        <v>0</v>
      </c>
      <c r="AH305" s="31">
        <f t="shared" si="48"/>
        <v>0</v>
      </c>
      <c r="AI305" s="31">
        <f t="shared" si="49"/>
        <v>0</v>
      </c>
      <c r="AJ305" s="31">
        <f t="shared" si="49"/>
        <v>0</v>
      </c>
      <c r="AK305" s="31">
        <f t="shared" si="49"/>
        <v>0</v>
      </c>
      <c r="AL305" s="33" t="s">
        <v>32</v>
      </c>
      <c r="AP305" s="1"/>
      <c r="AQ305" s="1"/>
      <c r="AR305" s="1"/>
      <c r="AZ305" s="23"/>
    </row>
    <row r="306" spans="1:52" s="16" customFormat="1" ht="47.25" x14ac:dyDescent="0.25">
      <c r="A306" s="32" t="s">
        <v>416</v>
      </c>
      <c r="B306" s="28" t="s">
        <v>638</v>
      </c>
      <c r="C306" s="34" t="s">
        <v>639</v>
      </c>
      <c r="D306" s="30" t="s">
        <v>32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0</v>
      </c>
      <c r="N306" s="31">
        <v>0</v>
      </c>
      <c r="O306" s="31">
        <v>0</v>
      </c>
      <c r="P306" s="31">
        <v>0</v>
      </c>
      <c r="Q306" s="42">
        <v>0</v>
      </c>
      <c r="R306" s="42">
        <v>0</v>
      </c>
      <c r="S306" s="42">
        <v>0</v>
      </c>
      <c r="T306" s="42">
        <v>0</v>
      </c>
      <c r="U306" s="42">
        <v>0</v>
      </c>
      <c r="V306" s="42">
        <v>0</v>
      </c>
      <c r="W306" s="42">
        <v>0</v>
      </c>
      <c r="X306" s="42">
        <v>0</v>
      </c>
      <c r="Y306" s="42">
        <v>0</v>
      </c>
      <c r="Z306" s="42">
        <v>0</v>
      </c>
      <c r="AA306" s="31">
        <f t="shared" si="48"/>
        <v>0</v>
      </c>
      <c r="AB306" s="31">
        <f t="shared" si="48"/>
        <v>0</v>
      </c>
      <c r="AC306" s="31">
        <f t="shared" si="48"/>
        <v>0</v>
      </c>
      <c r="AD306" s="31">
        <f t="shared" si="48"/>
        <v>0</v>
      </c>
      <c r="AE306" s="31">
        <f t="shared" si="48"/>
        <v>0</v>
      </c>
      <c r="AF306" s="31">
        <f t="shared" si="48"/>
        <v>0</v>
      </c>
      <c r="AG306" s="31">
        <f t="shared" si="48"/>
        <v>0</v>
      </c>
      <c r="AH306" s="31">
        <f t="shared" si="48"/>
        <v>0</v>
      </c>
      <c r="AI306" s="31">
        <f t="shared" si="49"/>
        <v>0</v>
      </c>
      <c r="AJ306" s="31">
        <f t="shared" si="49"/>
        <v>0</v>
      </c>
      <c r="AK306" s="31">
        <f t="shared" si="49"/>
        <v>0</v>
      </c>
      <c r="AL306" s="33" t="s">
        <v>32</v>
      </c>
      <c r="AP306" s="1"/>
      <c r="AQ306" s="1"/>
      <c r="AR306" s="1"/>
      <c r="AZ306" s="23"/>
    </row>
    <row r="307" spans="1:52" s="16" customFormat="1" ht="31.5" x14ac:dyDescent="0.25">
      <c r="A307" s="32" t="s">
        <v>416</v>
      </c>
      <c r="B307" s="28" t="s">
        <v>640</v>
      </c>
      <c r="C307" s="34" t="s">
        <v>641</v>
      </c>
      <c r="D307" s="30" t="s">
        <v>32</v>
      </c>
      <c r="E307" s="31" t="s">
        <v>32</v>
      </c>
      <c r="F307" s="31" t="s">
        <v>32</v>
      </c>
      <c r="G307" s="31" t="s">
        <v>32</v>
      </c>
      <c r="H307" s="31" t="s">
        <v>32</v>
      </c>
      <c r="I307" s="31" t="s">
        <v>32</v>
      </c>
      <c r="J307" s="31" t="s">
        <v>32</v>
      </c>
      <c r="K307" s="31" t="s">
        <v>32</v>
      </c>
      <c r="L307" s="31" t="s">
        <v>32</v>
      </c>
      <c r="M307" s="31" t="s">
        <v>32</v>
      </c>
      <c r="N307" s="31" t="s">
        <v>32</v>
      </c>
      <c r="O307" s="31" t="s">
        <v>32</v>
      </c>
      <c r="P307" s="31">
        <v>0</v>
      </c>
      <c r="Q307" s="42">
        <v>0</v>
      </c>
      <c r="R307" s="42">
        <v>0</v>
      </c>
      <c r="S307" s="42">
        <v>0</v>
      </c>
      <c r="T307" s="42">
        <v>0</v>
      </c>
      <c r="U307" s="42">
        <v>0</v>
      </c>
      <c r="V307" s="42">
        <v>0</v>
      </c>
      <c r="W307" s="42">
        <v>0</v>
      </c>
      <c r="X307" s="42">
        <v>0</v>
      </c>
      <c r="Y307" s="42">
        <v>0</v>
      </c>
      <c r="Z307" s="42">
        <v>0</v>
      </c>
      <c r="AA307" s="31" t="s">
        <v>32</v>
      </c>
      <c r="AB307" s="31" t="s">
        <v>32</v>
      </c>
      <c r="AC307" s="31" t="s">
        <v>32</v>
      </c>
      <c r="AD307" s="31" t="s">
        <v>32</v>
      </c>
      <c r="AE307" s="31" t="s">
        <v>32</v>
      </c>
      <c r="AF307" s="31" t="s">
        <v>32</v>
      </c>
      <c r="AG307" s="31" t="s">
        <v>32</v>
      </c>
      <c r="AH307" s="31" t="s">
        <v>32</v>
      </c>
      <c r="AI307" s="31" t="s">
        <v>32</v>
      </c>
      <c r="AJ307" s="31" t="s">
        <v>32</v>
      </c>
      <c r="AK307" s="31" t="s">
        <v>32</v>
      </c>
      <c r="AL307" s="33" t="s">
        <v>635</v>
      </c>
      <c r="AP307" s="1"/>
      <c r="AQ307" s="1"/>
      <c r="AR307" s="1"/>
      <c r="AZ307" s="23"/>
    </row>
    <row r="308" spans="1:52" s="16" customFormat="1" ht="47.25" x14ac:dyDescent="0.25">
      <c r="A308" s="32" t="s">
        <v>416</v>
      </c>
      <c r="B308" s="28" t="s">
        <v>642</v>
      </c>
      <c r="C308" s="34" t="s">
        <v>643</v>
      </c>
      <c r="D308" s="30" t="s">
        <v>32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42">
        <v>0</v>
      </c>
      <c r="R308" s="42">
        <v>0</v>
      </c>
      <c r="S308" s="42">
        <v>0</v>
      </c>
      <c r="T308" s="42">
        <v>0</v>
      </c>
      <c r="U308" s="42">
        <v>0</v>
      </c>
      <c r="V308" s="42">
        <v>0</v>
      </c>
      <c r="W308" s="42">
        <v>0</v>
      </c>
      <c r="X308" s="42">
        <v>0</v>
      </c>
      <c r="Y308" s="42">
        <v>0</v>
      </c>
      <c r="Z308" s="42">
        <v>0</v>
      </c>
      <c r="AA308" s="31">
        <f t="shared" si="48"/>
        <v>0</v>
      </c>
      <c r="AB308" s="31">
        <f t="shared" si="48"/>
        <v>0</v>
      </c>
      <c r="AC308" s="31">
        <f t="shared" si="48"/>
        <v>0</v>
      </c>
      <c r="AD308" s="31">
        <f t="shared" si="48"/>
        <v>0</v>
      </c>
      <c r="AE308" s="31">
        <f t="shared" si="48"/>
        <v>0</v>
      </c>
      <c r="AF308" s="31">
        <f t="shared" si="48"/>
        <v>0</v>
      </c>
      <c r="AG308" s="31">
        <f t="shared" si="48"/>
        <v>0</v>
      </c>
      <c r="AH308" s="31">
        <f t="shared" si="48"/>
        <v>0</v>
      </c>
      <c r="AI308" s="31">
        <f t="shared" si="49"/>
        <v>0</v>
      </c>
      <c r="AJ308" s="31">
        <f t="shared" si="49"/>
        <v>0</v>
      </c>
      <c r="AK308" s="31">
        <f t="shared" si="49"/>
        <v>0</v>
      </c>
      <c r="AL308" s="33" t="s">
        <v>32</v>
      </c>
      <c r="AP308" s="1"/>
      <c r="AQ308" s="1"/>
      <c r="AR308" s="1"/>
      <c r="AZ308" s="23"/>
    </row>
    <row r="309" spans="1:52" s="16" customFormat="1" ht="31.5" x14ac:dyDescent="0.25">
      <c r="A309" s="32" t="s">
        <v>416</v>
      </c>
      <c r="B309" s="28" t="s">
        <v>644</v>
      </c>
      <c r="C309" s="34" t="s">
        <v>645</v>
      </c>
      <c r="D309" s="30" t="s">
        <v>32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5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0</v>
      </c>
      <c r="Q309" s="42">
        <v>0</v>
      </c>
      <c r="R309" s="42">
        <v>0</v>
      </c>
      <c r="S309" s="42">
        <v>0</v>
      </c>
      <c r="T309" s="42">
        <v>0</v>
      </c>
      <c r="U309" s="42">
        <v>6</v>
      </c>
      <c r="V309" s="42">
        <v>0</v>
      </c>
      <c r="W309" s="42">
        <v>0</v>
      </c>
      <c r="X309" s="42">
        <v>0</v>
      </c>
      <c r="Y309" s="42">
        <v>0</v>
      </c>
      <c r="Z309" s="42">
        <v>0</v>
      </c>
      <c r="AA309" s="31">
        <f t="shared" si="48"/>
        <v>0</v>
      </c>
      <c r="AB309" s="31">
        <f t="shared" si="48"/>
        <v>0</v>
      </c>
      <c r="AC309" s="31">
        <f t="shared" si="48"/>
        <v>0</v>
      </c>
      <c r="AD309" s="31">
        <f t="shared" si="48"/>
        <v>0</v>
      </c>
      <c r="AE309" s="31">
        <f t="shared" si="48"/>
        <v>0</v>
      </c>
      <c r="AF309" s="31">
        <f t="shared" si="48"/>
        <v>1</v>
      </c>
      <c r="AG309" s="31">
        <f t="shared" si="48"/>
        <v>0</v>
      </c>
      <c r="AH309" s="31">
        <f t="shared" si="48"/>
        <v>0</v>
      </c>
      <c r="AI309" s="31">
        <f t="shared" si="49"/>
        <v>0</v>
      </c>
      <c r="AJ309" s="31">
        <f t="shared" si="49"/>
        <v>0</v>
      </c>
      <c r="AK309" s="31">
        <f t="shared" si="49"/>
        <v>0</v>
      </c>
      <c r="AL309" s="33" t="s">
        <v>646</v>
      </c>
      <c r="AP309" s="1"/>
      <c r="AQ309" s="1"/>
      <c r="AR309" s="1"/>
      <c r="AZ309" s="23"/>
    </row>
    <row r="310" spans="1:52" s="16" customFormat="1" ht="31.5" x14ac:dyDescent="0.25">
      <c r="A310" s="45" t="s">
        <v>416</v>
      </c>
      <c r="B310" s="46" t="s">
        <v>647</v>
      </c>
      <c r="C310" s="47" t="s">
        <v>648</v>
      </c>
      <c r="D310" s="47" t="s">
        <v>32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42">
        <v>0</v>
      </c>
      <c r="R310" s="42">
        <v>0</v>
      </c>
      <c r="S310" s="42">
        <v>0</v>
      </c>
      <c r="T310" s="42">
        <v>0</v>
      </c>
      <c r="U310" s="42">
        <v>0</v>
      </c>
      <c r="V310" s="42">
        <v>0</v>
      </c>
      <c r="W310" s="42">
        <v>0</v>
      </c>
      <c r="X310" s="42">
        <v>0</v>
      </c>
      <c r="Y310" s="42">
        <v>0</v>
      </c>
      <c r="Z310" s="42">
        <v>0</v>
      </c>
      <c r="AA310" s="31">
        <f t="shared" si="48"/>
        <v>0</v>
      </c>
      <c r="AB310" s="31">
        <f t="shared" si="48"/>
        <v>0</v>
      </c>
      <c r="AC310" s="31">
        <f t="shared" si="48"/>
        <v>0</v>
      </c>
      <c r="AD310" s="31">
        <f t="shared" si="48"/>
        <v>0</v>
      </c>
      <c r="AE310" s="31">
        <f t="shared" si="48"/>
        <v>0</v>
      </c>
      <c r="AF310" s="31">
        <f t="shared" si="48"/>
        <v>0</v>
      </c>
      <c r="AG310" s="31">
        <f t="shared" si="48"/>
        <v>0</v>
      </c>
      <c r="AH310" s="31">
        <f t="shared" si="48"/>
        <v>0</v>
      </c>
      <c r="AI310" s="31">
        <f t="shared" si="49"/>
        <v>0</v>
      </c>
      <c r="AJ310" s="31">
        <f t="shared" si="49"/>
        <v>0</v>
      </c>
      <c r="AK310" s="31">
        <f t="shared" si="49"/>
        <v>0</v>
      </c>
      <c r="AL310" s="48" t="s">
        <v>32</v>
      </c>
      <c r="AP310" s="1"/>
      <c r="AQ310" s="1"/>
      <c r="AR310" s="1"/>
      <c r="AZ310" s="23"/>
    </row>
    <row r="311" spans="1:52" s="16" customFormat="1" ht="31.5" x14ac:dyDescent="0.25">
      <c r="A311" s="45" t="s">
        <v>416</v>
      </c>
      <c r="B311" s="46" t="s">
        <v>649</v>
      </c>
      <c r="C311" s="47" t="s">
        <v>650</v>
      </c>
      <c r="D311" s="47" t="s">
        <v>32</v>
      </c>
      <c r="E311" s="31">
        <v>0</v>
      </c>
      <c r="F311" s="31">
        <v>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0</v>
      </c>
      <c r="Q311" s="42">
        <v>0</v>
      </c>
      <c r="R311" s="42">
        <v>0</v>
      </c>
      <c r="S311" s="42">
        <v>0</v>
      </c>
      <c r="T311" s="42">
        <v>0</v>
      </c>
      <c r="U311" s="42">
        <v>0</v>
      </c>
      <c r="V311" s="42">
        <v>0</v>
      </c>
      <c r="W311" s="42">
        <v>0</v>
      </c>
      <c r="X311" s="42">
        <v>0</v>
      </c>
      <c r="Y311" s="42">
        <v>0</v>
      </c>
      <c r="Z311" s="42">
        <v>0</v>
      </c>
      <c r="AA311" s="31">
        <f t="shared" si="48"/>
        <v>0</v>
      </c>
      <c r="AB311" s="31">
        <f t="shared" si="48"/>
        <v>0</v>
      </c>
      <c r="AC311" s="31">
        <f t="shared" si="48"/>
        <v>0</v>
      </c>
      <c r="AD311" s="31">
        <f t="shared" si="48"/>
        <v>0</v>
      </c>
      <c r="AE311" s="31">
        <f t="shared" si="48"/>
        <v>0</v>
      </c>
      <c r="AF311" s="31">
        <f t="shared" si="48"/>
        <v>0</v>
      </c>
      <c r="AG311" s="31">
        <f t="shared" si="48"/>
        <v>0</v>
      </c>
      <c r="AH311" s="31">
        <f t="shared" si="48"/>
        <v>0</v>
      </c>
      <c r="AI311" s="31">
        <f t="shared" si="49"/>
        <v>0</v>
      </c>
      <c r="AJ311" s="31">
        <f t="shared" si="49"/>
        <v>0</v>
      </c>
      <c r="AK311" s="31">
        <f t="shared" si="49"/>
        <v>0</v>
      </c>
      <c r="AL311" s="48" t="s">
        <v>32</v>
      </c>
      <c r="AP311" s="1"/>
      <c r="AQ311" s="1"/>
      <c r="AR311" s="1"/>
      <c r="AZ311" s="23"/>
    </row>
    <row r="312" spans="1:52" s="16" customFormat="1" ht="47.25" x14ac:dyDescent="0.25">
      <c r="A312" s="45" t="s">
        <v>416</v>
      </c>
      <c r="B312" s="46" t="s">
        <v>651</v>
      </c>
      <c r="C312" s="47" t="s">
        <v>652</v>
      </c>
      <c r="D312" s="47" t="s">
        <v>32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0</v>
      </c>
      <c r="N312" s="31">
        <v>0</v>
      </c>
      <c r="O312" s="31">
        <v>0</v>
      </c>
      <c r="P312" s="31">
        <v>0</v>
      </c>
      <c r="Q312" s="42">
        <v>0</v>
      </c>
      <c r="R312" s="42">
        <v>0</v>
      </c>
      <c r="S312" s="42">
        <v>0</v>
      </c>
      <c r="T312" s="42">
        <v>0</v>
      </c>
      <c r="U312" s="42">
        <v>0</v>
      </c>
      <c r="V312" s="42">
        <v>0</v>
      </c>
      <c r="W312" s="42">
        <v>0</v>
      </c>
      <c r="X312" s="42">
        <v>0</v>
      </c>
      <c r="Y312" s="42">
        <v>0</v>
      </c>
      <c r="Z312" s="42">
        <v>0</v>
      </c>
      <c r="AA312" s="31">
        <f t="shared" si="48"/>
        <v>0</v>
      </c>
      <c r="AB312" s="31">
        <f t="shared" si="48"/>
        <v>0</v>
      </c>
      <c r="AC312" s="31">
        <f t="shared" si="48"/>
        <v>0</v>
      </c>
      <c r="AD312" s="31">
        <f t="shared" si="48"/>
        <v>0</v>
      </c>
      <c r="AE312" s="31">
        <f t="shared" si="48"/>
        <v>0</v>
      </c>
      <c r="AF312" s="31">
        <f t="shared" si="48"/>
        <v>0</v>
      </c>
      <c r="AG312" s="31">
        <f t="shared" si="48"/>
        <v>0</v>
      </c>
      <c r="AH312" s="31">
        <f t="shared" si="48"/>
        <v>0</v>
      </c>
      <c r="AI312" s="31">
        <f t="shared" si="49"/>
        <v>0</v>
      </c>
      <c r="AJ312" s="31">
        <f t="shared" si="49"/>
        <v>0</v>
      </c>
      <c r="AK312" s="31">
        <f t="shared" si="49"/>
        <v>0</v>
      </c>
      <c r="AL312" s="48" t="s">
        <v>32</v>
      </c>
      <c r="AP312" s="1"/>
      <c r="AQ312" s="1"/>
      <c r="AR312" s="1"/>
      <c r="AZ312" s="23"/>
    </row>
    <row r="313" spans="1:52" s="16" customFormat="1" ht="31.5" x14ac:dyDescent="0.25">
      <c r="A313" s="45" t="s">
        <v>416</v>
      </c>
      <c r="B313" s="46" t="s">
        <v>653</v>
      </c>
      <c r="C313" s="47" t="s">
        <v>654</v>
      </c>
      <c r="D313" s="47" t="s">
        <v>32</v>
      </c>
      <c r="E313" s="31">
        <v>0</v>
      </c>
      <c r="F313" s="31">
        <v>0</v>
      </c>
      <c r="G313" s="31">
        <v>0</v>
      </c>
      <c r="H313" s="31">
        <v>0</v>
      </c>
      <c r="I313" s="31">
        <v>0</v>
      </c>
      <c r="J313" s="31">
        <v>1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42">
        <v>0</v>
      </c>
      <c r="R313" s="42">
        <v>0</v>
      </c>
      <c r="S313" s="42">
        <v>0</v>
      </c>
      <c r="T313" s="42">
        <v>0</v>
      </c>
      <c r="U313" s="42">
        <v>1</v>
      </c>
      <c r="V313" s="42">
        <v>0</v>
      </c>
      <c r="W313" s="42">
        <v>0</v>
      </c>
      <c r="X313" s="42">
        <v>0</v>
      </c>
      <c r="Y313" s="42">
        <v>0</v>
      </c>
      <c r="Z313" s="42">
        <v>0</v>
      </c>
      <c r="AA313" s="31">
        <f t="shared" si="48"/>
        <v>0</v>
      </c>
      <c r="AB313" s="31">
        <f t="shared" si="48"/>
        <v>0</v>
      </c>
      <c r="AC313" s="31">
        <f t="shared" si="48"/>
        <v>0</v>
      </c>
      <c r="AD313" s="31">
        <f t="shared" si="48"/>
        <v>0</v>
      </c>
      <c r="AE313" s="31">
        <f t="shared" si="48"/>
        <v>0</v>
      </c>
      <c r="AF313" s="31">
        <f t="shared" si="48"/>
        <v>0</v>
      </c>
      <c r="AG313" s="31">
        <f t="shared" si="48"/>
        <v>0</v>
      </c>
      <c r="AH313" s="31">
        <f t="shared" si="48"/>
        <v>0</v>
      </c>
      <c r="AI313" s="31">
        <f t="shared" si="49"/>
        <v>0</v>
      </c>
      <c r="AJ313" s="31">
        <f t="shared" si="49"/>
        <v>0</v>
      </c>
      <c r="AK313" s="31">
        <f t="shared" si="49"/>
        <v>0</v>
      </c>
      <c r="AL313" s="48" t="s">
        <v>32</v>
      </c>
      <c r="AP313" s="1"/>
      <c r="AQ313" s="1"/>
      <c r="AR313" s="1"/>
      <c r="AZ313" s="23"/>
    </row>
    <row r="314" spans="1:52" s="16" customFormat="1" ht="63" x14ac:dyDescent="0.25">
      <c r="A314" s="45" t="s">
        <v>416</v>
      </c>
      <c r="B314" s="46" t="s">
        <v>655</v>
      </c>
      <c r="C314" s="47" t="s">
        <v>656</v>
      </c>
      <c r="D314" s="47" t="s">
        <v>32</v>
      </c>
      <c r="E314" s="31">
        <v>0</v>
      </c>
      <c r="F314" s="31">
        <v>0</v>
      </c>
      <c r="G314" s="31">
        <v>0</v>
      </c>
      <c r="H314" s="31">
        <v>0</v>
      </c>
      <c r="I314" s="31">
        <v>0</v>
      </c>
      <c r="J314" s="31">
        <v>1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42">
        <v>0</v>
      </c>
      <c r="R314" s="42">
        <v>0</v>
      </c>
      <c r="S314" s="42">
        <v>0</v>
      </c>
      <c r="T314" s="42">
        <v>0</v>
      </c>
      <c r="U314" s="42">
        <v>0</v>
      </c>
      <c r="V314" s="42">
        <v>0</v>
      </c>
      <c r="W314" s="42">
        <v>0</v>
      </c>
      <c r="X314" s="42">
        <v>0</v>
      </c>
      <c r="Y314" s="42">
        <v>0</v>
      </c>
      <c r="Z314" s="42">
        <v>0</v>
      </c>
      <c r="AA314" s="31">
        <f t="shared" si="48"/>
        <v>0</v>
      </c>
      <c r="AB314" s="31">
        <f t="shared" si="48"/>
        <v>0</v>
      </c>
      <c r="AC314" s="31">
        <f t="shared" si="48"/>
        <v>0</v>
      </c>
      <c r="AD314" s="31">
        <f t="shared" si="48"/>
        <v>0</v>
      </c>
      <c r="AE314" s="31">
        <f t="shared" si="48"/>
        <v>0</v>
      </c>
      <c r="AF314" s="31">
        <f t="shared" si="48"/>
        <v>-1</v>
      </c>
      <c r="AG314" s="31">
        <f t="shared" si="48"/>
        <v>0</v>
      </c>
      <c r="AH314" s="31">
        <f t="shared" si="48"/>
        <v>0</v>
      </c>
      <c r="AI314" s="31">
        <f t="shared" si="49"/>
        <v>0</v>
      </c>
      <c r="AJ314" s="31">
        <f t="shared" si="49"/>
        <v>0</v>
      </c>
      <c r="AK314" s="31">
        <f t="shared" si="49"/>
        <v>0</v>
      </c>
      <c r="AL314" s="48" t="s">
        <v>657</v>
      </c>
      <c r="AP314" s="1"/>
      <c r="AQ314" s="1"/>
      <c r="AR314" s="1"/>
      <c r="AZ314" s="23"/>
    </row>
    <row r="315" spans="1:52" s="16" customFormat="1" ht="31.5" x14ac:dyDescent="0.25">
      <c r="A315" s="45" t="s">
        <v>416</v>
      </c>
      <c r="B315" s="46" t="s">
        <v>658</v>
      </c>
      <c r="C315" s="47" t="s">
        <v>659</v>
      </c>
      <c r="D315" s="47" t="s">
        <v>32</v>
      </c>
      <c r="E315" s="31">
        <v>0</v>
      </c>
      <c r="F315" s="31">
        <v>0</v>
      </c>
      <c r="G315" s="31">
        <v>0</v>
      </c>
      <c r="H315" s="31">
        <v>0</v>
      </c>
      <c r="I315" s="31">
        <v>0</v>
      </c>
      <c r="J315" s="31">
        <v>1</v>
      </c>
      <c r="K315" s="31">
        <v>0</v>
      </c>
      <c r="L315" s="31">
        <v>0</v>
      </c>
      <c r="M315" s="31">
        <v>0</v>
      </c>
      <c r="N315" s="31">
        <v>0</v>
      </c>
      <c r="O315" s="31">
        <v>0</v>
      </c>
      <c r="P315" s="31">
        <v>0</v>
      </c>
      <c r="Q315" s="42">
        <v>0</v>
      </c>
      <c r="R315" s="42">
        <v>0</v>
      </c>
      <c r="S315" s="42">
        <v>0</v>
      </c>
      <c r="T315" s="42">
        <v>0</v>
      </c>
      <c r="U315" s="42">
        <v>1</v>
      </c>
      <c r="V315" s="42">
        <v>0</v>
      </c>
      <c r="W315" s="42">
        <v>0</v>
      </c>
      <c r="X315" s="42">
        <v>0</v>
      </c>
      <c r="Y315" s="42">
        <v>0</v>
      </c>
      <c r="Z315" s="42">
        <v>0</v>
      </c>
      <c r="AA315" s="31">
        <f t="shared" si="48"/>
        <v>0</v>
      </c>
      <c r="AB315" s="31">
        <f t="shared" si="48"/>
        <v>0</v>
      </c>
      <c r="AC315" s="31">
        <f t="shared" si="48"/>
        <v>0</v>
      </c>
      <c r="AD315" s="31">
        <f t="shared" si="48"/>
        <v>0</v>
      </c>
      <c r="AE315" s="31">
        <f t="shared" si="48"/>
        <v>0</v>
      </c>
      <c r="AF315" s="31">
        <f t="shared" si="48"/>
        <v>0</v>
      </c>
      <c r="AG315" s="31">
        <f t="shared" si="48"/>
        <v>0</v>
      </c>
      <c r="AH315" s="31">
        <f t="shared" si="48"/>
        <v>0</v>
      </c>
      <c r="AI315" s="31">
        <f t="shared" si="49"/>
        <v>0</v>
      </c>
      <c r="AJ315" s="31">
        <f t="shared" si="49"/>
        <v>0</v>
      </c>
      <c r="AK315" s="31">
        <f t="shared" si="49"/>
        <v>0</v>
      </c>
      <c r="AL315" s="48" t="s">
        <v>32</v>
      </c>
      <c r="AP315" s="1"/>
      <c r="AQ315" s="1"/>
      <c r="AR315" s="1"/>
      <c r="AZ315" s="23"/>
    </row>
    <row r="316" spans="1:52" s="16" customFormat="1" ht="47.25" x14ac:dyDescent="0.25">
      <c r="A316" s="45" t="s">
        <v>416</v>
      </c>
      <c r="B316" s="46" t="s">
        <v>660</v>
      </c>
      <c r="C316" s="47" t="s">
        <v>661</v>
      </c>
      <c r="D316" s="47" t="s">
        <v>32</v>
      </c>
      <c r="E316" s="31">
        <v>0</v>
      </c>
      <c r="F316" s="31">
        <v>0</v>
      </c>
      <c r="G316" s="31">
        <v>0</v>
      </c>
      <c r="H316" s="31">
        <v>0</v>
      </c>
      <c r="I316" s="31">
        <v>0</v>
      </c>
      <c r="J316" s="31">
        <v>1</v>
      </c>
      <c r="K316" s="31">
        <v>0</v>
      </c>
      <c r="L316" s="31">
        <v>0</v>
      </c>
      <c r="M316" s="31">
        <v>0</v>
      </c>
      <c r="N316" s="31">
        <v>0</v>
      </c>
      <c r="O316" s="31">
        <v>0</v>
      </c>
      <c r="P316" s="31">
        <v>0</v>
      </c>
      <c r="Q316" s="42">
        <v>0</v>
      </c>
      <c r="R316" s="42">
        <v>0</v>
      </c>
      <c r="S316" s="42">
        <v>0</v>
      </c>
      <c r="T316" s="42">
        <v>0</v>
      </c>
      <c r="U316" s="42">
        <v>0</v>
      </c>
      <c r="V316" s="42">
        <v>0</v>
      </c>
      <c r="W316" s="42">
        <v>0</v>
      </c>
      <c r="X316" s="42">
        <v>0</v>
      </c>
      <c r="Y316" s="42">
        <v>0</v>
      </c>
      <c r="Z316" s="42">
        <v>0</v>
      </c>
      <c r="AA316" s="31">
        <f t="shared" si="48"/>
        <v>0</v>
      </c>
      <c r="AB316" s="31">
        <f t="shared" si="48"/>
        <v>0</v>
      </c>
      <c r="AC316" s="31">
        <f t="shared" si="48"/>
        <v>0</v>
      </c>
      <c r="AD316" s="31">
        <f t="shared" si="48"/>
        <v>0</v>
      </c>
      <c r="AE316" s="31">
        <f t="shared" si="48"/>
        <v>0</v>
      </c>
      <c r="AF316" s="31">
        <f t="shared" si="48"/>
        <v>-1</v>
      </c>
      <c r="AG316" s="31">
        <f t="shared" si="48"/>
        <v>0</v>
      </c>
      <c r="AH316" s="31">
        <f t="shared" si="48"/>
        <v>0</v>
      </c>
      <c r="AI316" s="31">
        <f t="shared" si="49"/>
        <v>0</v>
      </c>
      <c r="AJ316" s="31">
        <f t="shared" si="49"/>
        <v>0</v>
      </c>
      <c r="AK316" s="31">
        <f t="shared" si="49"/>
        <v>0</v>
      </c>
      <c r="AL316" s="48" t="s">
        <v>662</v>
      </c>
      <c r="AP316" s="1"/>
      <c r="AQ316" s="1"/>
      <c r="AR316" s="1"/>
      <c r="AZ316" s="23"/>
    </row>
    <row r="317" spans="1:52" s="16" customFormat="1" ht="47.25" x14ac:dyDescent="0.25">
      <c r="A317" s="45" t="s">
        <v>416</v>
      </c>
      <c r="B317" s="46" t="s">
        <v>663</v>
      </c>
      <c r="C317" s="47" t="s">
        <v>664</v>
      </c>
      <c r="D317" s="47" t="s">
        <v>32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1</v>
      </c>
      <c r="K317" s="31">
        <v>0</v>
      </c>
      <c r="L317" s="31">
        <v>0</v>
      </c>
      <c r="M317" s="31">
        <v>0</v>
      </c>
      <c r="N317" s="31">
        <v>0</v>
      </c>
      <c r="O317" s="31">
        <v>0</v>
      </c>
      <c r="P317" s="31">
        <v>0</v>
      </c>
      <c r="Q317" s="42">
        <v>0</v>
      </c>
      <c r="R317" s="42">
        <v>0</v>
      </c>
      <c r="S317" s="42">
        <v>0</v>
      </c>
      <c r="T317" s="42">
        <v>0</v>
      </c>
      <c r="U317" s="42">
        <v>1</v>
      </c>
      <c r="V317" s="42">
        <v>0</v>
      </c>
      <c r="W317" s="42">
        <v>0</v>
      </c>
      <c r="X317" s="42">
        <v>0</v>
      </c>
      <c r="Y317" s="42">
        <v>0</v>
      </c>
      <c r="Z317" s="42">
        <v>0</v>
      </c>
      <c r="AA317" s="31">
        <f t="shared" si="48"/>
        <v>0</v>
      </c>
      <c r="AB317" s="31">
        <f t="shared" si="48"/>
        <v>0</v>
      </c>
      <c r="AC317" s="31">
        <f t="shared" si="48"/>
        <v>0</v>
      </c>
      <c r="AD317" s="31">
        <f t="shared" si="48"/>
        <v>0</v>
      </c>
      <c r="AE317" s="31">
        <f t="shared" si="48"/>
        <v>0</v>
      </c>
      <c r="AF317" s="31">
        <f t="shared" si="48"/>
        <v>0</v>
      </c>
      <c r="AG317" s="31">
        <f t="shared" si="48"/>
        <v>0</v>
      </c>
      <c r="AH317" s="31">
        <f t="shared" si="48"/>
        <v>0</v>
      </c>
      <c r="AI317" s="31">
        <f t="shared" si="49"/>
        <v>0</v>
      </c>
      <c r="AJ317" s="31">
        <f t="shared" si="49"/>
        <v>0</v>
      </c>
      <c r="AK317" s="31">
        <f t="shared" si="49"/>
        <v>0</v>
      </c>
      <c r="AL317" s="48" t="s">
        <v>32</v>
      </c>
      <c r="AP317" s="1"/>
      <c r="AQ317" s="1"/>
      <c r="AR317" s="1"/>
      <c r="AZ317" s="23"/>
    </row>
    <row r="318" spans="1:52" s="16" customFormat="1" ht="31.5" x14ac:dyDescent="0.25">
      <c r="A318" s="45" t="s">
        <v>416</v>
      </c>
      <c r="B318" s="46" t="s">
        <v>665</v>
      </c>
      <c r="C318" s="47" t="s">
        <v>666</v>
      </c>
      <c r="D318" s="47" t="s">
        <v>32</v>
      </c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8</v>
      </c>
      <c r="K318" s="31">
        <v>0</v>
      </c>
      <c r="L318" s="31">
        <v>0</v>
      </c>
      <c r="M318" s="31">
        <v>0</v>
      </c>
      <c r="N318" s="31">
        <v>0</v>
      </c>
      <c r="O318" s="31">
        <v>0</v>
      </c>
      <c r="P318" s="31">
        <v>0</v>
      </c>
      <c r="Q318" s="42">
        <v>0</v>
      </c>
      <c r="R318" s="42">
        <v>0</v>
      </c>
      <c r="S318" s="42">
        <v>0</v>
      </c>
      <c r="T318" s="42">
        <v>0</v>
      </c>
      <c r="U318" s="42">
        <v>0</v>
      </c>
      <c r="V318" s="42">
        <v>0</v>
      </c>
      <c r="W318" s="42">
        <v>0</v>
      </c>
      <c r="X318" s="42">
        <v>0</v>
      </c>
      <c r="Y318" s="42">
        <v>0</v>
      </c>
      <c r="Z318" s="42">
        <v>0</v>
      </c>
      <c r="AA318" s="31">
        <f t="shared" si="48"/>
        <v>0</v>
      </c>
      <c r="AB318" s="31">
        <f t="shared" si="48"/>
        <v>0</v>
      </c>
      <c r="AC318" s="31">
        <f t="shared" si="48"/>
        <v>0</v>
      </c>
      <c r="AD318" s="31">
        <f t="shared" si="48"/>
        <v>0</v>
      </c>
      <c r="AE318" s="31">
        <f t="shared" si="48"/>
        <v>0</v>
      </c>
      <c r="AF318" s="31">
        <f t="shared" si="48"/>
        <v>-8</v>
      </c>
      <c r="AG318" s="31">
        <f t="shared" si="48"/>
        <v>0</v>
      </c>
      <c r="AH318" s="31">
        <f t="shared" si="48"/>
        <v>0</v>
      </c>
      <c r="AI318" s="31">
        <f t="shared" si="49"/>
        <v>0</v>
      </c>
      <c r="AJ318" s="31">
        <f t="shared" si="49"/>
        <v>0</v>
      </c>
      <c r="AK318" s="31">
        <f t="shared" si="49"/>
        <v>0</v>
      </c>
      <c r="AL318" s="48" t="s">
        <v>667</v>
      </c>
      <c r="AP318" s="1"/>
      <c r="AQ318" s="1"/>
      <c r="AR318" s="1"/>
      <c r="AZ318" s="23"/>
    </row>
    <row r="319" spans="1:52" s="16" customFormat="1" ht="31.5" x14ac:dyDescent="0.25">
      <c r="A319" s="45" t="s">
        <v>416</v>
      </c>
      <c r="B319" s="46" t="s">
        <v>668</v>
      </c>
      <c r="C319" s="47" t="s">
        <v>669</v>
      </c>
      <c r="D319" s="47" t="s">
        <v>32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1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0</v>
      </c>
      <c r="Q319" s="42">
        <v>0</v>
      </c>
      <c r="R319" s="42">
        <v>0</v>
      </c>
      <c r="S319" s="42">
        <v>0</v>
      </c>
      <c r="T319" s="42">
        <v>0</v>
      </c>
      <c r="U319" s="42">
        <v>1</v>
      </c>
      <c r="V319" s="42">
        <v>0</v>
      </c>
      <c r="W319" s="42">
        <v>0</v>
      </c>
      <c r="X319" s="42">
        <v>0</v>
      </c>
      <c r="Y319" s="42">
        <v>0</v>
      </c>
      <c r="Z319" s="42">
        <v>0</v>
      </c>
      <c r="AA319" s="31">
        <f t="shared" si="48"/>
        <v>0</v>
      </c>
      <c r="AB319" s="31">
        <f t="shared" si="48"/>
        <v>0</v>
      </c>
      <c r="AC319" s="31">
        <f t="shared" si="48"/>
        <v>0</v>
      </c>
      <c r="AD319" s="31">
        <f t="shared" si="48"/>
        <v>0</v>
      </c>
      <c r="AE319" s="31">
        <f t="shared" si="48"/>
        <v>0</v>
      </c>
      <c r="AF319" s="31">
        <f t="shared" si="48"/>
        <v>0</v>
      </c>
      <c r="AG319" s="31">
        <f t="shared" si="48"/>
        <v>0</v>
      </c>
      <c r="AH319" s="31">
        <f t="shared" si="48"/>
        <v>0</v>
      </c>
      <c r="AI319" s="31">
        <f t="shared" si="49"/>
        <v>0</v>
      </c>
      <c r="AJ319" s="31">
        <f t="shared" si="49"/>
        <v>0</v>
      </c>
      <c r="AK319" s="31">
        <f t="shared" si="49"/>
        <v>0</v>
      </c>
      <c r="AL319" s="48" t="s">
        <v>32</v>
      </c>
      <c r="AP319" s="1"/>
      <c r="AQ319" s="1"/>
      <c r="AR319" s="1"/>
      <c r="AZ319" s="23"/>
    </row>
    <row r="320" spans="1:52" s="16" customFormat="1" ht="31.5" x14ac:dyDescent="0.25">
      <c r="A320" s="45" t="s">
        <v>416</v>
      </c>
      <c r="B320" s="46" t="s">
        <v>670</v>
      </c>
      <c r="C320" s="47" t="s">
        <v>671</v>
      </c>
      <c r="D320" s="47" t="s">
        <v>32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1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42">
        <v>0</v>
      </c>
      <c r="R320" s="42">
        <v>0</v>
      </c>
      <c r="S320" s="42">
        <v>0</v>
      </c>
      <c r="T320" s="42">
        <v>0</v>
      </c>
      <c r="U320" s="42">
        <v>1</v>
      </c>
      <c r="V320" s="42">
        <v>0</v>
      </c>
      <c r="W320" s="42">
        <v>0</v>
      </c>
      <c r="X320" s="42">
        <v>0</v>
      </c>
      <c r="Y320" s="42">
        <v>0</v>
      </c>
      <c r="Z320" s="42">
        <v>0</v>
      </c>
      <c r="AA320" s="31">
        <f t="shared" si="48"/>
        <v>0</v>
      </c>
      <c r="AB320" s="31">
        <f t="shared" si="48"/>
        <v>0</v>
      </c>
      <c r="AC320" s="31">
        <f t="shared" si="48"/>
        <v>0</v>
      </c>
      <c r="AD320" s="31">
        <f t="shared" si="48"/>
        <v>0</v>
      </c>
      <c r="AE320" s="31">
        <f t="shared" si="48"/>
        <v>0</v>
      </c>
      <c r="AF320" s="31">
        <f t="shared" si="48"/>
        <v>0</v>
      </c>
      <c r="AG320" s="31">
        <f t="shared" si="48"/>
        <v>0</v>
      </c>
      <c r="AH320" s="31">
        <f t="shared" si="48"/>
        <v>0</v>
      </c>
      <c r="AI320" s="31">
        <f t="shared" si="49"/>
        <v>0</v>
      </c>
      <c r="AJ320" s="31">
        <f t="shared" si="49"/>
        <v>0</v>
      </c>
      <c r="AK320" s="31">
        <f t="shared" si="49"/>
        <v>0</v>
      </c>
      <c r="AL320" s="48" t="s">
        <v>32</v>
      </c>
      <c r="AP320" s="1"/>
      <c r="AQ320" s="1"/>
      <c r="AR320" s="1"/>
      <c r="AZ320" s="23"/>
    </row>
    <row r="321" spans="1:52" s="16" customFormat="1" ht="63" x14ac:dyDescent="0.25">
      <c r="A321" s="45" t="s">
        <v>416</v>
      </c>
      <c r="B321" s="46" t="s">
        <v>672</v>
      </c>
      <c r="C321" s="47" t="s">
        <v>673</v>
      </c>
      <c r="D321" s="47" t="s">
        <v>32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1</v>
      </c>
      <c r="K321" s="31">
        <v>0</v>
      </c>
      <c r="L321" s="31">
        <v>0</v>
      </c>
      <c r="M321" s="31">
        <v>0</v>
      </c>
      <c r="N321" s="31">
        <v>0</v>
      </c>
      <c r="O321" s="31">
        <v>0</v>
      </c>
      <c r="P321" s="31">
        <v>0</v>
      </c>
      <c r="Q321" s="42">
        <v>0</v>
      </c>
      <c r="R321" s="42">
        <v>0</v>
      </c>
      <c r="S321" s="42">
        <v>0</v>
      </c>
      <c r="T321" s="42">
        <v>0</v>
      </c>
      <c r="U321" s="42">
        <v>1</v>
      </c>
      <c r="V321" s="42">
        <v>0</v>
      </c>
      <c r="W321" s="42">
        <v>0</v>
      </c>
      <c r="X321" s="42">
        <v>0</v>
      </c>
      <c r="Y321" s="42">
        <v>0</v>
      </c>
      <c r="Z321" s="42">
        <v>0</v>
      </c>
      <c r="AA321" s="31">
        <f t="shared" si="48"/>
        <v>0</v>
      </c>
      <c r="AB321" s="31">
        <f t="shared" si="48"/>
        <v>0</v>
      </c>
      <c r="AC321" s="31">
        <f t="shared" si="48"/>
        <v>0</v>
      </c>
      <c r="AD321" s="31">
        <f t="shared" si="48"/>
        <v>0</v>
      </c>
      <c r="AE321" s="31">
        <f t="shared" si="48"/>
        <v>0</v>
      </c>
      <c r="AF321" s="31">
        <f t="shared" si="48"/>
        <v>0</v>
      </c>
      <c r="AG321" s="31">
        <f t="shared" si="48"/>
        <v>0</v>
      </c>
      <c r="AH321" s="31">
        <f t="shared" si="48"/>
        <v>0</v>
      </c>
      <c r="AI321" s="31">
        <f t="shared" si="49"/>
        <v>0</v>
      </c>
      <c r="AJ321" s="31">
        <f t="shared" si="49"/>
        <v>0</v>
      </c>
      <c r="AK321" s="31">
        <f t="shared" si="49"/>
        <v>0</v>
      </c>
      <c r="AL321" s="48" t="s">
        <v>32</v>
      </c>
      <c r="AP321" s="1"/>
      <c r="AQ321" s="1"/>
      <c r="AR321" s="1"/>
      <c r="AZ321" s="23"/>
    </row>
    <row r="322" spans="1:52" s="16" customFormat="1" ht="31.5" x14ac:dyDescent="0.25">
      <c r="A322" s="45" t="s">
        <v>416</v>
      </c>
      <c r="B322" s="46" t="s">
        <v>674</v>
      </c>
      <c r="C322" s="47" t="s">
        <v>675</v>
      </c>
      <c r="D322" s="47" t="s">
        <v>32</v>
      </c>
      <c r="E322" s="31">
        <v>0</v>
      </c>
      <c r="F322" s="31">
        <v>0</v>
      </c>
      <c r="G322" s="31">
        <v>0</v>
      </c>
      <c r="H322" s="31">
        <v>0</v>
      </c>
      <c r="I322" s="31">
        <v>0</v>
      </c>
      <c r="J322" s="31">
        <v>1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42">
        <v>0</v>
      </c>
      <c r="R322" s="42">
        <v>0</v>
      </c>
      <c r="S322" s="42">
        <v>0</v>
      </c>
      <c r="T322" s="42">
        <v>0</v>
      </c>
      <c r="U322" s="42">
        <v>1</v>
      </c>
      <c r="V322" s="42">
        <v>0</v>
      </c>
      <c r="W322" s="42">
        <v>0</v>
      </c>
      <c r="X322" s="42">
        <v>0</v>
      </c>
      <c r="Y322" s="42">
        <v>0</v>
      </c>
      <c r="Z322" s="42">
        <v>0</v>
      </c>
      <c r="AA322" s="31">
        <f t="shared" si="48"/>
        <v>0</v>
      </c>
      <c r="AB322" s="31">
        <f t="shared" si="48"/>
        <v>0</v>
      </c>
      <c r="AC322" s="31">
        <f t="shared" si="48"/>
        <v>0</v>
      </c>
      <c r="AD322" s="31">
        <f t="shared" si="48"/>
        <v>0</v>
      </c>
      <c r="AE322" s="31">
        <f t="shared" si="48"/>
        <v>0</v>
      </c>
      <c r="AF322" s="31">
        <f t="shared" si="48"/>
        <v>0</v>
      </c>
      <c r="AG322" s="31">
        <f t="shared" si="48"/>
        <v>0</v>
      </c>
      <c r="AH322" s="31">
        <f t="shared" si="48"/>
        <v>0</v>
      </c>
      <c r="AI322" s="31">
        <f t="shared" si="49"/>
        <v>0</v>
      </c>
      <c r="AJ322" s="31">
        <f t="shared" si="49"/>
        <v>0</v>
      </c>
      <c r="AK322" s="31">
        <f t="shared" si="49"/>
        <v>0</v>
      </c>
      <c r="AL322" s="48" t="s">
        <v>32</v>
      </c>
      <c r="AP322" s="1"/>
      <c r="AQ322" s="1"/>
      <c r="AR322" s="1"/>
      <c r="AZ322" s="23"/>
    </row>
    <row r="323" spans="1:52" s="16" customFormat="1" ht="31.5" x14ac:dyDescent="0.25">
      <c r="A323" s="45" t="s">
        <v>416</v>
      </c>
      <c r="B323" s="46" t="s">
        <v>676</v>
      </c>
      <c r="C323" s="47" t="s">
        <v>677</v>
      </c>
      <c r="D323" s="47" t="s">
        <v>32</v>
      </c>
      <c r="E323" s="31">
        <v>0</v>
      </c>
      <c r="F323" s="31">
        <v>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0</v>
      </c>
      <c r="N323" s="31">
        <v>0</v>
      </c>
      <c r="O323" s="31">
        <v>0</v>
      </c>
      <c r="P323" s="31">
        <v>0</v>
      </c>
      <c r="Q323" s="42">
        <v>0</v>
      </c>
      <c r="R323" s="42">
        <v>0</v>
      </c>
      <c r="S323" s="42">
        <v>0</v>
      </c>
      <c r="T323" s="42">
        <v>0</v>
      </c>
      <c r="U323" s="42">
        <v>0</v>
      </c>
      <c r="V323" s="42">
        <v>0</v>
      </c>
      <c r="W323" s="42">
        <v>0</v>
      </c>
      <c r="X323" s="42">
        <v>0</v>
      </c>
      <c r="Y323" s="42">
        <v>0</v>
      </c>
      <c r="Z323" s="42">
        <v>0</v>
      </c>
      <c r="AA323" s="31">
        <f t="shared" si="48"/>
        <v>0</v>
      </c>
      <c r="AB323" s="31">
        <f t="shared" si="48"/>
        <v>0</v>
      </c>
      <c r="AC323" s="31">
        <f t="shared" si="48"/>
        <v>0</v>
      </c>
      <c r="AD323" s="31">
        <f t="shared" si="48"/>
        <v>0</v>
      </c>
      <c r="AE323" s="31">
        <f t="shared" si="48"/>
        <v>0</v>
      </c>
      <c r="AF323" s="31">
        <f t="shared" si="48"/>
        <v>0</v>
      </c>
      <c r="AG323" s="31">
        <f t="shared" si="48"/>
        <v>0</v>
      </c>
      <c r="AH323" s="31">
        <f t="shared" si="48"/>
        <v>0</v>
      </c>
      <c r="AI323" s="31">
        <f t="shared" si="49"/>
        <v>0</v>
      </c>
      <c r="AJ323" s="31">
        <f t="shared" si="49"/>
        <v>0</v>
      </c>
      <c r="AK323" s="31">
        <f t="shared" si="49"/>
        <v>0</v>
      </c>
      <c r="AL323" s="48" t="s">
        <v>32</v>
      </c>
      <c r="AP323" s="1"/>
      <c r="AQ323" s="1"/>
      <c r="AR323" s="1"/>
      <c r="AZ323" s="23"/>
    </row>
    <row r="324" spans="1:52" s="16" customFormat="1" ht="47.25" x14ac:dyDescent="0.25">
      <c r="A324" s="45" t="s">
        <v>416</v>
      </c>
      <c r="B324" s="46" t="s">
        <v>678</v>
      </c>
      <c r="C324" s="47" t="s">
        <v>679</v>
      </c>
      <c r="D324" s="47" t="s">
        <v>32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1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42">
        <v>0</v>
      </c>
      <c r="R324" s="42">
        <v>0</v>
      </c>
      <c r="S324" s="42">
        <v>0</v>
      </c>
      <c r="T324" s="42">
        <v>0</v>
      </c>
      <c r="U324" s="42">
        <v>1</v>
      </c>
      <c r="V324" s="42">
        <v>0</v>
      </c>
      <c r="W324" s="42">
        <v>0</v>
      </c>
      <c r="X324" s="42">
        <v>0</v>
      </c>
      <c r="Y324" s="42">
        <v>0</v>
      </c>
      <c r="Z324" s="42">
        <v>0</v>
      </c>
      <c r="AA324" s="31">
        <f t="shared" si="48"/>
        <v>0</v>
      </c>
      <c r="AB324" s="31">
        <f t="shared" si="48"/>
        <v>0</v>
      </c>
      <c r="AC324" s="31">
        <f t="shared" si="48"/>
        <v>0</v>
      </c>
      <c r="AD324" s="31">
        <f t="shared" si="48"/>
        <v>0</v>
      </c>
      <c r="AE324" s="31">
        <f t="shared" si="48"/>
        <v>0</v>
      </c>
      <c r="AF324" s="31">
        <f t="shared" si="48"/>
        <v>0</v>
      </c>
      <c r="AG324" s="31">
        <f t="shared" si="48"/>
        <v>0</v>
      </c>
      <c r="AH324" s="31">
        <f t="shared" si="48"/>
        <v>0</v>
      </c>
      <c r="AI324" s="31">
        <f t="shared" si="49"/>
        <v>0</v>
      </c>
      <c r="AJ324" s="31">
        <f t="shared" si="49"/>
        <v>0</v>
      </c>
      <c r="AK324" s="31">
        <f t="shared" si="49"/>
        <v>0</v>
      </c>
      <c r="AL324" s="48" t="s">
        <v>32</v>
      </c>
      <c r="AP324" s="1"/>
      <c r="AQ324" s="1"/>
      <c r="AR324" s="1"/>
      <c r="AZ324" s="23"/>
    </row>
    <row r="325" spans="1:52" s="16" customFormat="1" x14ac:dyDescent="0.25">
      <c r="A325" s="45" t="s">
        <v>416</v>
      </c>
      <c r="B325" s="46" t="s">
        <v>680</v>
      </c>
      <c r="C325" s="47" t="s">
        <v>681</v>
      </c>
      <c r="D325" s="47" t="s">
        <v>32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1</v>
      </c>
      <c r="K325" s="31">
        <v>0</v>
      </c>
      <c r="L325" s="31">
        <v>0</v>
      </c>
      <c r="M325" s="31">
        <v>0</v>
      </c>
      <c r="N325" s="31">
        <v>0</v>
      </c>
      <c r="O325" s="31">
        <v>0</v>
      </c>
      <c r="P325" s="31">
        <v>0</v>
      </c>
      <c r="Q325" s="42">
        <v>0</v>
      </c>
      <c r="R325" s="42">
        <v>0</v>
      </c>
      <c r="S325" s="42">
        <v>0</v>
      </c>
      <c r="T325" s="42">
        <v>0</v>
      </c>
      <c r="U325" s="42">
        <v>1</v>
      </c>
      <c r="V325" s="42">
        <v>0</v>
      </c>
      <c r="W325" s="42">
        <v>0</v>
      </c>
      <c r="X325" s="42">
        <v>0</v>
      </c>
      <c r="Y325" s="42">
        <v>0</v>
      </c>
      <c r="Z325" s="42">
        <v>0</v>
      </c>
      <c r="AA325" s="31">
        <f t="shared" si="48"/>
        <v>0</v>
      </c>
      <c r="AB325" s="31">
        <f t="shared" si="48"/>
        <v>0</v>
      </c>
      <c r="AC325" s="31">
        <f t="shared" si="48"/>
        <v>0</v>
      </c>
      <c r="AD325" s="31">
        <f t="shared" si="48"/>
        <v>0</v>
      </c>
      <c r="AE325" s="31">
        <f t="shared" si="48"/>
        <v>0</v>
      </c>
      <c r="AF325" s="31">
        <f t="shared" si="48"/>
        <v>0</v>
      </c>
      <c r="AG325" s="31">
        <f t="shared" si="48"/>
        <v>0</v>
      </c>
      <c r="AH325" s="31">
        <f t="shared" si="48"/>
        <v>0</v>
      </c>
      <c r="AI325" s="31">
        <f t="shared" si="49"/>
        <v>0</v>
      </c>
      <c r="AJ325" s="31">
        <f t="shared" si="49"/>
        <v>0</v>
      </c>
      <c r="AK325" s="31">
        <f t="shared" si="49"/>
        <v>0</v>
      </c>
      <c r="AL325" s="48" t="s">
        <v>32</v>
      </c>
      <c r="AP325" s="1"/>
      <c r="AQ325" s="1"/>
      <c r="AR325" s="1"/>
      <c r="AZ325" s="23"/>
    </row>
    <row r="326" spans="1:52" s="16" customFormat="1" ht="31.5" x14ac:dyDescent="0.25">
      <c r="A326" s="45" t="s">
        <v>416</v>
      </c>
      <c r="B326" s="46" t="s">
        <v>682</v>
      </c>
      <c r="C326" s="47" t="s">
        <v>683</v>
      </c>
      <c r="D326" s="47" t="s">
        <v>32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1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42">
        <v>0</v>
      </c>
      <c r="R326" s="42">
        <v>0</v>
      </c>
      <c r="S326" s="42">
        <v>0</v>
      </c>
      <c r="T326" s="42">
        <v>0</v>
      </c>
      <c r="U326" s="42">
        <v>1</v>
      </c>
      <c r="V326" s="42">
        <v>0</v>
      </c>
      <c r="W326" s="42">
        <v>0</v>
      </c>
      <c r="X326" s="42">
        <v>0</v>
      </c>
      <c r="Y326" s="42">
        <v>0</v>
      </c>
      <c r="Z326" s="42">
        <v>0</v>
      </c>
      <c r="AA326" s="31">
        <f t="shared" si="48"/>
        <v>0</v>
      </c>
      <c r="AB326" s="31">
        <f t="shared" si="48"/>
        <v>0</v>
      </c>
      <c r="AC326" s="31">
        <f t="shared" si="48"/>
        <v>0</v>
      </c>
      <c r="AD326" s="31">
        <f t="shared" si="48"/>
        <v>0</v>
      </c>
      <c r="AE326" s="31">
        <f t="shared" si="48"/>
        <v>0</v>
      </c>
      <c r="AF326" s="31">
        <f t="shared" si="48"/>
        <v>0</v>
      </c>
      <c r="AG326" s="31">
        <f t="shared" si="48"/>
        <v>0</v>
      </c>
      <c r="AH326" s="31">
        <f t="shared" si="48"/>
        <v>0</v>
      </c>
      <c r="AI326" s="31">
        <f t="shared" si="49"/>
        <v>0</v>
      </c>
      <c r="AJ326" s="31">
        <f t="shared" si="49"/>
        <v>0</v>
      </c>
      <c r="AK326" s="31">
        <f t="shared" si="49"/>
        <v>0</v>
      </c>
      <c r="AL326" s="48" t="s">
        <v>32</v>
      </c>
      <c r="AP326" s="1"/>
      <c r="AQ326" s="1"/>
      <c r="AR326" s="1"/>
      <c r="AZ326" s="23"/>
    </row>
    <row r="327" spans="1:52" s="16" customFormat="1" ht="47.25" x14ac:dyDescent="0.25">
      <c r="A327" s="45" t="s">
        <v>416</v>
      </c>
      <c r="B327" s="46" t="s">
        <v>684</v>
      </c>
      <c r="C327" s="47" t="s">
        <v>685</v>
      </c>
      <c r="D327" s="47" t="s">
        <v>32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1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42">
        <v>0</v>
      </c>
      <c r="R327" s="42">
        <v>0</v>
      </c>
      <c r="S327" s="42">
        <v>0</v>
      </c>
      <c r="T327" s="42">
        <v>0</v>
      </c>
      <c r="U327" s="42">
        <v>1</v>
      </c>
      <c r="V327" s="42">
        <v>0</v>
      </c>
      <c r="W327" s="42">
        <v>0</v>
      </c>
      <c r="X327" s="42">
        <v>0</v>
      </c>
      <c r="Y327" s="42">
        <v>0</v>
      </c>
      <c r="Z327" s="42">
        <v>0</v>
      </c>
      <c r="AA327" s="31">
        <f t="shared" si="48"/>
        <v>0</v>
      </c>
      <c r="AB327" s="31">
        <f t="shared" si="48"/>
        <v>0</v>
      </c>
      <c r="AC327" s="31">
        <f t="shared" si="48"/>
        <v>0</v>
      </c>
      <c r="AD327" s="31">
        <f t="shared" si="48"/>
        <v>0</v>
      </c>
      <c r="AE327" s="31">
        <f t="shared" si="48"/>
        <v>0</v>
      </c>
      <c r="AF327" s="31">
        <f t="shared" si="48"/>
        <v>0</v>
      </c>
      <c r="AG327" s="31">
        <f t="shared" si="48"/>
        <v>0</v>
      </c>
      <c r="AH327" s="31">
        <f t="shared" si="48"/>
        <v>0</v>
      </c>
      <c r="AI327" s="31">
        <f t="shared" si="49"/>
        <v>0</v>
      </c>
      <c r="AJ327" s="31">
        <f t="shared" si="49"/>
        <v>0</v>
      </c>
      <c r="AK327" s="31">
        <f t="shared" si="49"/>
        <v>0</v>
      </c>
      <c r="AL327" s="48" t="s">
        <v>32</v>
      </c>
      <c r="AP327" s="1"/>
      <c r="AQ327" s="1"/>
      <c r="AR327" s="1"/>
      <c r="AZ327" s="23"/>
    </row>
    <row r="328" spans="1:52" s="16" customFormat="1" ht="47.25" x14ac:dyDescent="0.25">
      <c r="A328" s="45" t="s">
        <v>416</v>
      </c>
      <c r="B328" s="46" t="s">
        <v>686</v>
      </c>
      <c r="C328" s="47" t="s">
        <v>687</v>
      </c>
      <c r="D328" s="47" t="s">
        <v>32</v>
      </c>
      <c r="E328" s="31" t="s">
        <v>32</v>
      </c>
      <c r="F328" s="31" t="s">
        <v>32</v>
      </c>
      <c r="G328" s="31" t="s">
        <v>32</v>
      </c>
      <c r="H328" s="31" t="s">
        <v>32</v>
      </c>
      <c r="I328" s="31" t="s">
        <v>32</v>
      </c>
      <c r="J328" s="31" t="s">
        <v>32</v>
      </c>
      <c r="K328" s="31" t="s">
        <v>32</v>
      </c>
      <c r="L328" s="31" t="s">
        <v>32</v>
      </c>
      <c r="M328" s="31" t="s">
        <v>32</v>
      </c>
      <c r="N328" s="31" t="s">
        <v>32</v>
      </c>
      <c r="O328" s="31" t="s">
        <v>32</v>
      </c>
      <c r="P328" s="31">
        <v>0</v>
      </c>
      <c r="Q328" s="42">
        <v>0</v>
      </c>
      <c r="R328" s="42">
        <v>0</v>
      </c>
      <c r="S328" s="42">
        <v>0</v>
      </c>
      <c r="T328" s="42">
        <v>0</v>
      </c>
      <c r="U328" s="42">
        <v>1</v>
      </c>
      <c r="V328" s="42">
        <v>0</v>
      </c>
      <c r="W328" s="42">
        <v>0</v>
      </c>
      <c r="X328" s="42">
        <v>0</v>
      </c>
      <c r="Y328" s="42">
        <v>0</v>
      </c>
      <c r="Z328" s="42">
        <v>0</v>
      </c>
      <c r="AA328" s="31" t="s">
        <v>32</v>
      </c>
      <c r="AB328" s="31" t="s">
        <v>32</v>
      </c>
      <c r="AC328" s="31" t="s">
        <v>32</v>
      </c>
      <c r="AD328" s="31" t="s">
        <v>32</v>
      </c>
      <c r="AE328" s="31" t="s">
        <v>32</v>
      </c>
      <c r="AF328" s="31" t="s">
        <v>32</v>
      </c>
      <c r="AG328" s="31" t="s">
        <v>32</v>
      </c>
      <c r="AH328" s="31" t="s">
        <v>32</v>
      </c>
      <c r="AI328" s="31" t="s">
        <v>32</v>
      </c>
      <c r="AJ328" s="31" t="s">
        <v>32</v>
      </c>
      <c r="AK328" s="31" t="s">
        <v>32</v>
      </c>
      <c r="AL328" s="48" t="s">
        <v>688</v>
      </c>
      <c r="AP328" s="1"/>
      <c r="AQ328" s="1"/>
      <c r="AR328" s="1"/>
      <c r="AZ328" s="23"/>
    </row>
    <row r="329" spans="1:52" s="16" customFormat="1" ht="110.25" x14ac:dyDescent="0.25">
      <c r="A329" s="45" t="s">
        <v>416</v>
      </c>
      <c r="B329" s="46" t="s">
        <v>689</v>
      </c>
      <c r="C329" s="47" t="s">
        <v>690</v>
      </c>
      <c r="D329" s="47" t="s">
        <v>32</v>
      </c>
      <c r="E329" s="31" t="s">
        <v>32</v>
      </c>
      <c r="F329" s="31" t="s">
        <v>32</v>
      </c>
      <c r="G329" s="31" t="s">
        <v>32</v>
      </c>
      <c r="H329" s="31" t="s">
        <v>32</v>
      </c>
      <c r="I329" s="31" t="s">
        <v>32</v>
      </c>
      <c r="J329" s="31" t="s">
        <v>32</v>
      </c>
      <c r="K329" s="31" t="s">
        <v>32</v>
      </c>
      <c r="L329" s="31" t="s">
        <v>32</v>
      </c>
      <c r="M329" s="31" t="s">
        <v>32</v>
      </c>
      <c r="N329" s="31" t="s">
        <v>32</v>
      </c>
      <c r="O329" s="31" t="s">
        <v>32</v>
      </c>
      <c r="P329" s="31">
        <v>0</v>
      </c>
      <c r="Q329" s="42">
        <v>0</v>
      </c>
      <c r="R329" s="42">
        <v>0</v>
      </c>
      <c r="S329" s="42">
        <v>0</v>
      </c>
      <c r="T329" s="42">
        <v>0</v>
      </c>
      <c r="U329" s="42">
        <v>1</v>
      </c>
      <c r="V329" s="42">
        <v>0</v>
      </c>
      <c r="W329" s="42">
        <v>0</v>
      </c>
      <c r="X329" s="42">
        <v>0</v>
      </c>
      <c r="Y329" s="42">
        <v>0</v>
      </c>
      <c r="Z329" s="42">
        <v>0</v>
      </c>
      <c r="AA329" s="31" t="s">
        <v>32</v>
      </c>
      <c r="AB329" s="31" t="s">
        <v>32</v>
      </c>
      <c r="AC329" s="31" t="s">
        <v>32</v>
      </c>
      <c r="AD329" s="31" t="s">
        <v>32</v>
      </c>
      <c r="AE329" s="31" t="s">
        <v>32</v>
      </c>
      <c r="AF329" s="31" t="s">
        <v>32</v>
      </c>
      <c r="AG329" s="31" t="s">
        <v>32</v>
      </c>
      <c r="AH329" s="31" t="s">
        <v>32</v>
      </c>
      <c r="AI329" s="31" t="s">
        <v>32</v>
      </c>
      <c r="AJ329" s="31" t="s">
        <v>32</v>
      </c>
      <c r="AK329" s="31" t="s">
        <v>32</v>
      </c>
      <c r="AL329" s="48" t="s">
        <v>691</v>
      </c>
      <c r="AP329" s="1"/>
      <c r="AQ329" s="1"/>
      <c r="AR329" s="1"/>
      <c r="AZ329" s="23"/>
    </row>
    <row r="330" spans="1:52" s="16" customFormat="1" ht="94.5" x14ac:dyDescent="0.25">
      <c r="A330" s="45" t="s">
        <v>416</v>
      </c>
      <c r="B330" s="46" t="s">
        <v>692</v>
      </c>
      <c r="C330" s="47" t="s">
        <v>693</v>
      </c>
      <c r="D330" s="47" t="s">
        <v>32</v>
      </c>
      <c r="E330" s="31" t="s">
        <v>32</v>
      </c>
      <c r="F330" s="31" t="s">
        <v>32</v>
      </c>
      <c r="G330" s="31" t="s">
        <v>32</v>
      </c>
      <c r="H330" s="31" t="s">
        <v>32</v>
      </c>
      <c r="I330" s="31" t="s">
        <v>32</v>
      </c>
      <c r="J330" s="31" t="s">
        <v>32</v>
      </c>
      <c r="K330" s="31" t="s">
        <v>32</v>
      </c>
      <c r="L330" s="31" t="s">
        <v>32</v>
      </c>
      <c r="M330" s="31" t="s">
        <v>32</v>
      </c>
      <c r="N330" s="31" t="s">
        <v>32</v>
      </c>
      <c r="O330" s="31" t="s">
        <v>32</v>
      </c>
      <c r="P330" s="31">
        <v>0</v>
      </c>
      <c r="Q330" s="42">
        <v>0</v>
      </c>
      <c r="R330" s="42">
        <v>0</v>
      </c>
      <c r="S330" s="42">
        <v>0</v>
      </c>
      <c r="T330" s="42">
        <v>0</v>
      </c>
      <c r="U330" s="42">
        <v>1</v>
      </c>
      <c r="V330" s="42">
        <v>0</v>
      </c>
      <c r="W330" s="42">
        <v>0</v>
      </c>
      <c r="X330" s="42">
        <v>0</v>
      </c>
      <c r="Y330" s="42">
        <v>0</v>
      </c>
      <c r="Z330" s="42">
        <v>0</v>
      </c>
      <c r="AA330" s="31" t="s">
        <v>32</v>
      </c>
      <c r="AB330" s="31" t="s">
        <v>32</v>
      </c>
      <c r="AC330" s="31" t="s">
        <v>32</v>
      </c>
      <c r="AD330" s="31" t="s">
        <v>32</v>
      </c>
      <c r="AE330" s="31" t="s">
        <v>32</v>
      </c>
      <c r="AF330" s="31" t="s">
        <v>32</v>
      </c>
      <c r="AG330" s="31" t="s">
        <v>32</v>
      </c>
      <c r="AH330" s="31" t="s">
        <v>32</v>
      </c>
      <c r="AI330" s="31" t="s">
        <v>32</v>
      </c>
      <c r="AJ330" s="31" t="s">
        <v>32</v>
      </c>
      <c r="AK330" s="31" t="s">
        <v>32</v>
      </c>
      <c r="AL330" s="48" t="s">
        <v>694</v>
      </c>
      <c r="AP330" s="1"/>
      <c r="AQ330" s="1"/>
      <c r="AR330" s="1"/>
      <c r="AZ330" s="23"/>
    </row>
    <row r="331" spans="1:52" s="16" customFormat="1" ht="78.75" x14ac:dyDescent="0.25">
      <c r="A331" s="45" t="s">
        <v>416</v>
      </c>
      <c r="B331" s="46" t="s">
        <v>695</v>
      </c>
      <c r="C331" s="47" t="s">
        <v>696</v>
      </c>
      <c r="D331" s="47" t="s">
        <v>32</v>
      </c>
      <c r="E331" s="31" t="s">
        <v>32</v>
      </c>
      <c r="F331" s="31" t="s">
        <v>32</v>
      </c>
      <c r="G331" s="31" t="s">
        <v>32</v>
      </c>
      <c r="H331" s="31" t="s">
        <v>32</v>
      </c>
      <c r="I331" s="31" t="s">
        <v>32</v>
      </c>
      <c r="J331" s="31" t="s">
        <v>32</v>
      </c>
      <c r="K331" s="31" t="s">
        <v>32</v>
      </c>
      <c r="L331" s="31" t="s">
        <v>32</v>
      </c>
      <c r="M331" s="31" t="s">
        <v>32</v>
      </c>
      <c r="N331" s="31" t="s">
        <v>32</v>
      </c>
      <c r="O331" s="31" t="s">
        <v>32</v>
      </c>
      <c r="P331" s="31">
        <v>0</v>
      </c>
      <c r="Q331" s="42">
        <v>0</v>
      </c>
      <c r="R331" s="42">
        <v>0</v>
      </c>
      <c r="S331" s="42">
        <v>0</v>
      </c>
      <c r="T331" s="42">
        <v>0</v>
      </c>
      <c r="U331" s="42">
        <v>1</v>
      </c>
      <c r="V331" s="42">
        <v>0</v>
      </c>
      <c r="W331" s="42">
        <v>0</v>
      </c>
      <c r="X331" s="42">
        <v>0</v>
      </c>
      <c r="Y331" s="42">
        <v>0</v>
      </c>
      <c r="Z331" s="42">
        <v>0</v>
      </c>
      <c r="AA331" s="31" t="s">
        <v>32</v>
      </c>
      <c r="AB331" s="31" t="s">
        <v>32</v>
      </c>
      <c r="AC331" s="31" t="s">
        <v>32</v>
      </c>
      <c r="AD331" s="31" t="s">
        <v>32</v>
      </c>
      <c r="AE331" s="31" t="s">
        <v>32</v>
      </c>
      <c r="AF331" s="31" t="s">
        <v>32</v>
      </c>
      <c r="AG331" s="31" t="s">
        <v>32</v>
      </c>
      <c r="AH331" s="31" t="s">
        <v>32</v>
      </c>
      <c r="AI331" s="31" t="s">
        <v>32</v>
      </c>
      <c r="AJ331" s="31" t="s">
        <v>32</v>
      </c>
      <c r="AK331" s="31" t="s">
        <v>32</v>
      </c>
      <c r="AL331" s="48" t="s">
        <v>697</v>
      </c>
      <c r="AP331" s="1"/>
      <c r="AQ331" s="1"/>
      <c r="AR331" s="1"/>
      <c r="AZ331" s="23"/>
    </row>
    <row r="332" spans="1:52" s="16" customFormat="1" ht="63" x14ac:dyDescent="0.25">
      <c r="A332" s="45" t="s">
        <v>416</v>
      </c>
      <c r="B332" s="46" t="s">
        <v>698</v>
      </c>
      <c r="C332" s="47" t="s">
        <v>699</v>
      </c>
      <c r="D332" s="47" t="s">
        <v>32</v>
      </c>
      <c r="E332" s="31" t="s">
        <v>32</v>
      </c>
      <c r="F332" s="31" t="s">
        <v>32</v>
      </c>
      <c r="G332" s="31" t="s">
        <v>32</v>
      </c>
      <c r="H332" s="31" t="s">
        <v>32</v>
      </c>
      <c r="I332" s="31" t="s">
        <v>32</v>
      </c>
      <c r="J332" s="31" t="s">
        <v>32</v>
      </c>
      <c r="K332" s="31" t="s">
        <v>32</v>
      </c>
      <c r="L332" s="31" t="s">
        <v>32</v>
      </c>
      <c r="M332" s="31" t="s">
        <v>32</v>
      </c>
      <c r="N332" s="31" t="s">
        <v>32</v>
      </c>
      <c r="O332" s="31" t="s">
        <v>32</v>
      </c>
      <c r="P332" s="31">
        <v>0</v>
      </c>
      <c r="Q332" s="42">
        <v>0</v>
      </c>
      <c r="R332" s="42">
        <v>0</v>
      </c>
      <c r="S332" s="42">
        <v>0</v>
      </c>
      <c r="T332" s="42">
        <v>0</v>
      </c>
      <c r="U332" s="42">
        <v>1</v>
      </c>
      <c r="V332" s="42">
        <v>0</v>
      </c>
      <c r="W332" s="42">
        <v>0</v>
      </c>
      <c r="X332" s="42">
        <v>0</v>
      </c>
      <c r="Y332" s="42">
        <v>0</v>
      </c>
      <c r="Z332" s="42">
        <v>0</v>
      </c>
      <c r="AA332" s="31" t="s">
        <v>32</v>
      </c>
      <c r="AB332" s="31" t="s">
        <v>32</v>
      </c>
      <c r="AC332" s="31" t="s">
        <v>32</v>
      </c>
      <c r="AD332" s="31" t="s">
        <v>32</v>
      </c>
      <c r="AE332" s="31" t="s">
        <v>32</v>
      </c>
      <c r="AF332" s="31" t="s">
        <v>32</v>
      </c>
      <c r="AG332" s="31" t="s">
        <v>32</v>
      </c>
      <c r="AH332" s="31" t="s">
        <v>32</v>
      </c>
      <c r="AI332" s="31" t="s">
        <v>32</v>
      </c>
      <c r="AJ332" s="31" t="s">
        <v>32</v>
      </c>
      <c r="AK332" s="31" t="s">
        <v>32</v>
      </c>
      <c r="AL332" s="48" t="s">
        <v>700</v>
      </c>
      <c r="AP332" s="1"/>
      <c r="AQ332" s="1"/>
      <c r="AR332" s="1"/>
      <c r="AZ332" s="23"/>
    </row>
    <row r="333" spans="1:52" s="16" customFormat="1" ht="78.75" x14ac:dyDescent="0.25">
      <c r="A333" s="45" t="s">
        <v>416</v>
      </c>
      <c r="B333" s="46" t="s">
        <v>701</v>
      </c>
      <c r="C333" s="47" t="s">
        <v>702</v>
      </c>
      <c r="D333" s="47" t="s">
        <v>32</v>
      </c>
      <c r="E333" s="31" t="s">
        <v>32</v>
      </c>
      <c r="F333" s="31" t="s">
        <v>32</v>
      </c>
      <c r="G333" s="31" t="s">
        <v>32</v>
      </c>
      <c r="H333" s="31" t="s">
        <v>32</v>
      </c>
      <c r="I333" s="31" t="s">
        <v>32</v>
      </c>
      <c r="J333" s="31" t="s">
        <v>32</v>
      </c>
      <c r="K333" s="31" t="s">
        <v>32</v>
      </c>
      <c r="L333" s="31" t="s">
        <v>32</v>
      </c>
      <c r="M333" s="31" t="s">
        <v>32</v>
      </c>
      <c r="N333" s="31" t="s">
        <v>32</v>
      </c>
      <c r="O333" s="31" t="s">
        <v>32</v>
      </c>
      <c r="P333" s="31">
        <v>0</v>
      </c>
      <c r="Q333" s="42">
        <v>0</v>
      </c>
      <c r="R333" s="42">
        <v>0</v>
      </c>
      <c r="S333" s="42">
        <v>0</v>
      </c>
      <c r="T333" s="42">
        <v>0</v>
      </c>
      <c r="U333" s="42">
        <v>2</v>
      </c>
      <c r="V333" s="42">
        <v>0</v>
      </c>
      <c r="W333" s="42">
        <v>0</v>
      </c>
      <c r="X333" s="42">
        <v>0</v>
      </c>
      <c r="Y333" s="42">
        <v>0</v>
      </c>
      <c r="Z333" s="42">
        <v>0</v>
      </c>
      <c r="AA333" s="31" t="s">
        <v>32</v>
      </c>
      <c r="AB333" s="31" t="s">
        <v>32</v>
      </c>
      <c r="AC333" s="31" t="s">
        <v>32</v>
      </c>
      <c r="AD333" s="31" t="s">
        <v>32</v>
      </c>
      <c r="AE333" s="31" t="s">
        <v>32</v>
      </c>
      <c r="AF333" s="31" t="s">
        <v>32</v>
      </c>
      <c r="AG333" s="31" t="s">
        <v>32</v>
      </c>
      <c r="AH333" s="31" t="s">
        <v>32</v>
      </c>
      <c r="AI333" s="31" t="s">
        <v>32</v>
      </c>
      <c r="AJ333" s="31" t="s">
        <v>32</v>
      </c>
      <c r="AK333" s="31" t="s">
        <v>32</v>
      </c>
      <c r="AL333" s="48" t="s">
        <v>697</v>
      </c>
      <c r="AP333" s="1"/>
      <c r="AQ333" s="1"/>
      <c r="AR333" s="1"/>
      <c r="AZ333" s="23"/>
    </row>
    <row r="334" spans="1:52" s="16" customFormat="1" ht="78.75" x14ac:dyDescent="0.25">
      <c r="A334" s="45" t="s">
        <v>416</v>
      </c>
      <c r="B334" s="46" t="s">
        <v>703</v>
      </c>
      <c r="C334" s="47" t="s">
        <v>704</v>
      </c>
      <c r="D334" s="47" t="s">
        <v>32</v>
      </c>
      <c r="E334" s="31" t="s">
        <v>32</v>
      </c>
      <c r="F334" s="31" t="s">
        <v>32</v>
      </c>
      <c r="G334" s="31" t="s">
        <v>32</v>
      </c>
      <c r="H334" s="31" t="s">
        <v>32</v>
      </c>
      <c r="I334" s="31" t="s">
        <v>32</v>
      </c>
      <c r="J334" s="31" t="s">
        <v>32</v>
      </c>
      <c r="K334" s="31" t="s">
        <v>32</v>
      </c>
      <c r="L334" s="31" t="s">
        <v>32</v>
      </c>
      <c r="M334" s="31" t="s">
        <v>32</v>
      </c>
      <c r="N334" s="31" t="s">
        <v>32</v>
      </c>
      <c r="O334" s="31" t="s">
        <v>32</v>
      </c>
      <c r="P334" s="31">
        <v>0</v>
      </c>
      <c r="Q334" s="42">
        <v>0</v>
      </c>
      <c r="R334" s="42">
        <v>0</v>
      </c>
      <c r="S334" s="42">
        <v>0</v>
      </c>
      <c r="T334" s="42">
        <v>0</v>
      </c>
      <c r="U334" s="42">
        <v>1</v>
      </c>
      <c r="V334" s="42">
        <v>0</v>
      </c>
      <c r="W334" s="42">
        <v>0</v>
      </c>
      <c r="X334" s="42">
        <v>0</v>
      </c>
      <c r="Y334" s="42">
        <v>0</v>
      </c>
      <c r="Z334" s="42">
        <v>0</v>
      </c>
      <c r="AA334" s="31" t="s">
        <v>32</v>
      </c>
      <c r="AB334" s="31" t="s">
        <v>32</v>
      </c>
      <c r="AC334" s="31" t="s">
        <v>32</v>
      </c>
      <c r="AD334" s="31" t="s">
        <v>32</v>
      </c>
      <c r="AE334" s="31" t="s">
        <v>32</v>
      </c>
      <c r="AF334" s="31" t="s">
        <v>32</v>
      </c>
      <c r="AG334" s="31" t="s">
        <v>32</v>
      </c>
      <c r="AH334" s="31" t="s">
        <v>32</v>
      </c>
      <c r="AI334" s="31" t="s">
        <v>32</v>
      </c>
      <c r="AJ334" s="31" t="s">
        <v>32</v>
      </c>
      <c r="AK334" s="31" t="s">
        <v>32</v>
      </c>
      <c r="AL334" s="48" t="s">
        <v>697</v>
      </c>
      <c r="AP334" s="1"/>
      <c r="AQ334" s="1"/>
      <c r="AR334" s="1"/>
      <c r="AZ334" s="23"/>
    </row>
    <row r="335" spans="1:52" s="16" customFormat="1" ht="78.75" x14ac:dyDescent="0.25">
      <c r="A335" s="45" t="s">
        <v>416</v>
      </c>
      <c r="B335" s="46" t="s">
        <v>705</v>
      </c>
      <c r="C335" s="47" t="s">
        <v>706</v>
      </c>
      <c r="D335" s="47" t="s">
        <v>32</v>
      </c>
      <c r="E335" s="31" t="s">
        <v>32</v>
      </c>
      <c r="F335" s="31" t="s">
        <v>32</v>
      </c>
      <c r="G335" s="31" t="s">
        <v>32</v>
      </c>
      <c r="H335" s="31" t="s">
        <v>32</v>
      </c>
      <c r="I335" s="31" t="s">
        <v>32</v>
      </c>
      <c r="J335" s="31" t="s">
        <v>32</v>
      </c>
      <c r="K335" s="31" t="s">
        <v>32</v>
      </c>
      <c r="L335" s="31" t="s">
        <v>32</v>
      </c>
      <c r="M335" s="31" t="s">
        <v>32</v>
      </c>
      <c r="N335" s="31" t="s">
        <v>32</v>
      </c>
      <c r="O335" s="31" t="s">
        <v>32</v>
      </c>
      <c r="P335" s="31">
        <v>0</v>
      </c>
      <c r="Q335" s="42">
        <v>0</v>
      </c>
      <c r="R335" s="42">
        <v>0</v>
      </c>
      <c r="S335" s="42">
        <v>0</v>
      </c>
      <c r="T335" s="42">
        <v>0</v>
      </c>
      <c r="U335" s="42">
        <v>1</v>
      </c>
      <c r="V335" s="42">
        <v>0</v>
      </c>
      <c r="W335" s="42">
        <v>0</v>
      </c>
      <c r="X335" s="42">
        <v>0</v>
      </c>
      <c r="Y335" s="42">
        <v>0</v>
      </c>
      <c r="Z335" s="42">
        <v>0</v>
      </c>
      <c r="AA335" s="31" t="s">
        <v>32</v>
      </c>
      <c r="AB335" s="31" t="s">
        <v>32</v>
      </c>
      <c r="AC335" s="31" t="s">
        <v>32</v>
      </c>
      <c r="AD335" s="31" t="s">
        <v>32</v>
      </c>
      <c r="AE335" s="31" t="s">
        <v>32</v>
      </c>
      <c r="AF335" s="31" t="s">
        <v>32</v>
      </c>
      <c r="AG335" s="31" t="s">
        <v>32</v>
      </c>
      <c r="AH335" s="31" t="s">
        <v>32</v>
      </c>
      <c r="AI335" s="31" t="s">
        <v>32</v>
      </c>
      <c r="AJ335" s="31" t="s">
        <v>32</v>
      </c>
      <c r="AK335" s="31" t="s">
        <v>32</v>
      </c>
      <c r="AL335" s="48" t="s">
        <v>697</v>
      </c>
      <c r="AP335" s="1"/>
      <c r="AQ335" s="1"/>
      <c r="AR335" s="1"/>
      <c r="AZ335" s="23"/>
    </row>
    <row r="336" spans="1:52" s="16" customFormat="1" ht="78.75" x14ac:dyDescent="0.25">
      <c r="A336" s="45" t="s">
        <v>416</v>
      </c>
      <c r="B336" s="46" t="s">
        <v>707</v>
      </c>
      <c r="C336" s="47" t="s">
        <v>708</v>
      </c>
      <c r="D336" s="47" t="s">
        <v>32</v>
      </c>
      <c r="E336" s="31" t="s">
        <v>32</v>
      </c>
      <c r="F336" s="31" t="s">
        <v>32</v>
      </c>
      <c r="G336" s="31" t="s">
        <v>32</v>
      </c>
      <c r="H336" s="31" t="s">
        <v>32</v>
      </c>
      <c r="I336" s="31" t="s">
        <v>32</v>
      </c>
      <c r="J336" s="31" t="s">
        <v>32</v>
      </c>
      <c r="K336" s="31" t="s">
        <v>32</v>
      </c>
      <c r="L336" s="31" t="s">
        <v>32</v>
      </c>
      <c r="M336" s="31" t="s">
        <v>32</v>
      </c>
      <c r="N336" s="31" t="s">
        <v>32</v>
      </c>
      <c r="O336" s="31" t="s">
        <v>32</v>
      </c>
      <c r="P336" s="31">
        <v>0</v>
      </c>
      <c r="Q336" s="42">
        <v>0</v>
      </c>
      <c r="R336" s="42">
        <v>0</v>
      </c>
      <c r="S336" s="42">
        <v>0</v>
      </c>
      <c r="T336" s="42">
        <v>0</v>
      </c>
      <c r="U336" s="42">
        <v>2</v>
      </c>
      <c r="V336" s="42">
        <v>0</v>
      </c>
      <c r="W336" s="42">
        <v>0</v>
      </c>
      <c r="X336" s="42">
        <v>0</v>
      </c>
      <c r="Y336" s="42">
        <v>0</v>
      </c>
      <c r="Z336" s="42">
        <v>0</v>
      </c>
      <c r="AA336" s="31" t="s">
        <v>32</v>
      </c>
      <c r="AB336" s="31" t="s">
        <v>32</v>
      </c>
      <c r="AC336" s="31" t="s">
        <v>32</v>
      </c>
      <c r="AD336" s="31" t="s">
        <v>32</v>
      </c>
      <c r="AE336" s="31" t="s">
        <v>32</v>
      </c>
      <c r="AF336" s="31" t="s">
        <v>32</v>
      </c>
      <c r="AG336" s="31" t="s">
        <v>32</v>
      </c>
      <c r="AH336" s="31" t="s">
        <v>32</v>
      </c>
      <c r="AI336" s="31" t="s">
        <v>32</v>
      </c>
      <c r="AJ336" s="31" t="s">
        <v>32</v>
      </c>
      <c r="AK336" s="31" t="s">
        <v>32</v>
      </c>
      <c r="AL336" s="48" t="s">
        <v>697</v>
      </c>
      <c r="AP336" s="1"/>
      <c r="AQ336" s="1"/>
      <c r="AR336" s="1"/>
      <c r="AZ336" s="23"/>
    </row>
    <row r="337" spans="1:52" s="16" customFormat="1" ht="78.75" x14ac:dyDescent="0.25">
      <c r="A337" s="45" t="s">
        <v>416</v>
      </c>
      <c r="B337" s="46" t="s">
        <v>709</v>
      </c>
      <c r="C337" s="47" t="s">
        <v>710</v>
      </c>
      <c r="D337" s="47" t="s">
        <v>32</v>
      </c>
      <c r="E337" s="31" t="s">
        <v>32</v>
      </c>
      <c r="F337" s="31" t="s">
        <v>32</v>
      </c>
      <c r="G337" s="31" t="s">
        <v>32</v>
      </c>
      <c r="H337" s="31" t="s">
        <v>32</v>
      </c>
      <c r="I337" s="31" t="s">
        <v>32</v>
      </c>
      <c r="J337" s="31" t="s">
        <v>32</v>
      </c>
      <c r="K337" s="31" t="s">
        <v>32</v>
      </c>
      <c r="L337" s="31" t="s">
        <v>32</v>
      </c>
      <c r="M337" s="31" t="s">
        <v>32</v>
      </c>
      <c r="N337" s="31" t="s">
        <v>32</v>
      </c>
      <c r="O337" s="31" t="s">
        <v>32</v>
      </c>
      <c r="P337" s="31">
        <v>0</v>
      </c>
      <c r="Q337" s="42">
        <v>0</v>
      </c>
      <c r="R337" s="42">
        <v>0</v>
      </c>
      <c r="S337" s="42">
        <v>0</v>
      </c>
      <c r="T337" s="42">
        <v>0</v>
      </c>
      <c r="U337" s="42">
        <v>1</v>
      </c>
      <c r="V337" s="42">
        <v>0</v>
      </c>
      <c r="W337" s="42">
        <v>0</v>
      </c>
      <c r="X337" s="42">
        <v>0</v>
      </c>
      <c r="Y337" s="42">
        <v>0</v>
      </c>
      <c r="Z337" s="42">
        <v>0</v>
      </c>
      <c r="AA337" s="31" t="s">
        <v>32</v>
      </c>
      <c r="AB337" s="31" t="s">
        <v>32</v>
      </c>
      <c r="AC337" s="31" t="s">
        <v>32</v>
      </c>
      <c r="AD337" s="31" t="s">
        <v>32</v>
      </c>
      <c r="AE337" s="31" t="s">
        <v>32</v>
      </c>
      <c r="AF337" s="31" t="s">
        <v>32</v>
      </c>
      <c r="AG337" s="31" t="s">
        <v>32</v>
      </c>
      <c r="AH337" s="31" t="s">
        <v>32</v>
      </c>
      <c r="AI337" s="31" t="s">
        <v>32</v>
      </c>
      <c r="AJ337" s="31" t="s">
        <v>32</v>
      </c>
      <c r="AK337" s="31" t="s">
        <v>32</v>
      </c>
      <c r="AL337" s="48" t="s">
        <v>697</v>
      </c>
      <c r="AP337" s="1"/>
      <c r="AQ337" s="1"/>
      <c r="AR337" s="1"/>
      <c r="AZ337" s="23"/>
    </row>
    <row r="338" spans="1:52" s="16" customFormat="1" ht="78.75" x14ac:dyDescent="0.25">
      <c r="A338" s="45" t="s">
        <v>416</v>
      </c>
      <c r="B338" s="46" t="s">
        <v>711</v>
      </c>
      <c r="C338" s="47" t="s">
        <v>712</v>
      </c>
      <c r="D338" s="47" t="s">
        <v>32</v>
      </c>
      <c r="E338" s="31" t="s">
        <v>32</v>
      </c>
      <c r="F338" s="31" t="s">
        <v>32</v>
      </c>
      <c r="G338" s="31" t="s">
        <v>32</v>
      </c>
      <c r="H338" s="31" t="s">
        <v>32</v>
      </c>
      <c r="I338" s="31" t="s">
        <v>32</v>
      </c>
      <c r="J338" s="31" t="s">
        <v>32</v>
      </c>
      <c r="K338" s="31" t="s">
        <v>32</v>
      </c>
      <c r="L338" s="31" t="s">
        <v>32</v>
      </c>
      <c r="M338" s="31" t="s">
        <v>32</v>
      </c>
      <c r="N338" s="31" t="s">
        <v>32</v>
      </c>
      <c r="O338" s="31" t="s">
        <v>32</v>
      </c>
      <c r="P338" s="31">
        <v>0</v>
      </c>
      <c r="Q338" s="42">
        <v>0</v>
      </c>
      <c r="R338" s="42">
        <v>0</v>
      </c>
      <c r="S338" s="42">
        <v>0</v>
      </c>
      <c r="T338" s="42">
        <v>0</v>
      </c>
      <c r="U338" s="42">
        <v>1</v>
      </c>
      <c r="V338" s="42">
        <v>0</v>
      </c>
      <c r="W338" s="42">
        <v>0</v>
      </c>
      <c r="X338" s="42">
        <v>0</v>
      </c>
      <c r="Y338" s="42">
        <v>0</v>
      </c>
      <c r="Z338" s="42">
        <v>0</v>
      </c>
      <c r="AA338" s="31" t="s">
        <v>32</v>
      </c>
      <c r="AB338" s="31" t="s">
        <v>32</v>
      </c>
      <c r="AC338" s="31" t="s">
        <v>32</v>
      </c>
      <c r="AD338" s="31" t="s">
        <v>32</v>
      </c>
      <c r="AE338" s="31" t="s">
        <v>32</v>
      </c>
      <c r="AF338" s="31" t="s">
        <v>32</v>
      </c>
      <c r="AG338" s="31" t="s">
        <v>32</v>
      </c>
      <c r="AH338" s="31" t="s">
        <v>32</v>
      </c>
      <c r="AI338" s="31" t="s">
        <v>32</v>
      </c>
      <c r="AJ338" s="31" t="s">
        <v>32</v>
      </c>
      <c r="AK338" s="31" t="s">
        <v>32</v>
      </c>
      <c r="AL338" s="48" t="s">
        <v>697</v>
      </c>
      <c r="AP338" s="1"/>
      <c r="AQ338" s="1"/>
      <c r="AR338" s="1"/>
      <c r="AZ338" s="23"/>
    </row>
    <row r="339" spans="1:52" s="16" customFormat="1" ht="78.75" x14ac:dyDescent="0.25">
      <c r="A339" s="45" t="s">
        <v>416</v>
      </c>
      <c r="B339" s="46" t="s">
        <v>713</v>
      </c>
      <c r="C339" s="47" t="s">
        <v>714</v>
      </c>
      <c r="D339" s="47" t="s">
        <v>32</v>
      </c>
      <c r="E339" s="31" t="s">
        <v>32</v>
      </c>
      <c r="F339" s="31" t="s">
        <v>32</v>
      </c>
      <c r="G339" s="31" t="s">
        <v>32</v>
      </c>
      <c r="H339" s="31" t="s">
        <v>32</v>
      </c>
      <c r="I339" s="31" t="s">
        <v>32</v>
      </c>
      <c r="J339" s="31" t="s">
        <v>32</v>
      </c>
      <c r="K339" s="31" t="s">
        <v>32</v>
      </c>
      <c r="L339" s="31" t="s">
        <v>32</v>
      </c>
      <c r="M339" s="31" t="s">
        <v>32</v>
      </c>
      <c r="N339" s="31" t="s">
        <v>32</v>
      </c>
      <c r="O339" s="31" t="s">
        <v>32</v>
      </c>
      <c r="P339" s="31">
        <v>0</v>
      </c>
      <c r="Q339" s="42">
        <v>0</v>
      </c>
      <c r="R339" s="42">
        <v>0</v>
      </c>
      <c r="S339" s="42">
        <v>0</v>
      </c>
      <c r="T339" s="42">
        <v>0</v>
      </c>
      <c r="U339" s="42">
        <v>3</v>
      </c>
      <c r="V339" s="42">
        <v>0</v>
      </c>
      <c r="W339" s="42">
        <v>0</v>
      </c>
      <c r="X339" s="42">
        <v>0</v>
      </c>
      <c r="Y339" s="42">
        <v>0</v>
      </c>
      <c r="Z339" s="42">
        <v>0</v>
      </c>
      <c r="AA339" s="31" t="s">
        <v>32</v>
      </c>
      <c r="AB339" s="31" t="s">
        <v>32</v>
      </c>
      <c r="AC339" s="31" t="s">
        <v>32</v>
      </c>
      <c r="AD339" s="31" t="s">
        <v>32</v>
      </c>
      <c r="AE339" s="31" t="s">
        <v>32</v>
      </c>
      <c r="AF339" s="31" t="s">
        <v>32</v>
      </c>
      <c r="AG339" s="31" t="s">
        <v>32</v>
      </c>
      <c r="AH339" s="31" t="s">
        <v>32</v>
      </c>
      <c r="AI339" s="31" t="s">
        <v>32</v>
      </c>
      <c r="AJ339" s="31" t="s">
        <v>32</v>
      </c>
      <c r="AK339" s="31" t="s">
        <v>32</v>
      </c>
      <c r="AL339" s="48" t="s">
        <v>697</v>
      </c>
      <c r="AP339" s="1"/>
      <c r="AQ339" s="1"/>
      <c r="AR339" s="1"/>
      <c r="AZ339" s="23"/>
    </row>
    <row r="340" spans="1:52" s="16" customFormat="1" ht="78.75" x14ac:dyDescent="0.25">
      <c r="A340" s="45" t="s">
        <v>416</v>
      </c>
      <c r="B340" s="46" t="s">
        <v>715</v>
      </c>
      <c r="C340" s="47" t="s">
        <v>716</v>
      </c>
      <c r="D340" s="47" t="s">
        <v>32</v>
      </c>
      <c r="E340" s="31" t="s">
        <v>32</v>
      </c>
      <c r="F340" s="31" t="s">
        <v>32</v>
      </c>
      <c r="G340" s="31" t="s">
        <v>32</v>
      </c>
      <c r="H340" s="31" t="s">
        <v>32</v>
      </c>
      <c r="I340" s="31" t="s">
        <v>32</v>
      </c>
      <c r="J340" s="31" t="s">
        <v>32</v>
      </c>
      <c r="K340" s="31" t="s">
        <v>32</v>
      </c>
      <c r="L340" s="31" t="s">
        <v>32</v>
      </c>
      <c r="M340" s="31" t="s">
        <v>32</v>
      </c>
      <c r="N340" s="31" t="s">
        <v>32</v>
      </c>
      <c r="O340" s="31" t="s">
        <v>32</v>
      </c>
      <c r="P340" s="31">
        <v>0</v>
      </c>
      <c r="Q340" s="42">
        <v>0</v>
      </c>
      <c r="R340" s="42">
        <v>0</v>
      </c>
      <c r="S340" s="42">
        <v>0</v>
      </c>
      <c r="T340" s="42">
        <v>0</v>
      </c>
      <c r="U340" s="42">
        <v>1</v>
      </c>
      <c r="V340" s="42">
        <v>0</v>
      </c>
      <c r="W340" s="42">
        <v>0</v>
      </c>
      <c r="X340" s="42">
        <v>0</v>
      </c>
      <c r="Y340" s="42">
        <v>0</v>
      </c>
      <c r="Z340" s="42">
        <v>0</v>
      </c>
      <c r="AA340" s="31" t="s">
        <v>32</v>
      </c>
      <c r="AB340" s="31" t="s">
        <v>32</v>
      </c>
      <c r="AC340" s="31" t="s">
        <v>32</v>
      </c>
      <c r="AD340" s="31" t="s">
        <v>32</v>
      </c>
      <c r="AE340" s="31" t="s">
        <v>32</v>
      </c>
      <c r="AF340" s="31" t="s">
        <v>32</v>
      </c>
      <c r="AG340" s="31" t="s">
        <v>32</v>
      </c>
      <c r="AH340" s="31" t="s">
        <v>32</v>
      </c>
      <c r="AI340" s="31" t="s">
        <v>32</v>
      </c>
      <c r="AJ340" s="31" t="s">
        <v>32</v>
      </c>
      <c r="AK340" s="31" t="s">
        <v>32</v>
      </c>
      <c r="AL340" s="48" t="s">
        <v>697</v>
      </c>
      <c r="AP340" s="1"/>
      <c r="AQ340" s="1"/>
      <c r="AR340" s="1"/>
      <c r="AZ340" s="23"/>
    </row>
    <row r="341" spans="1:52" s="16" customFormat="1" ht="78.75" x14ac:dyDescent="0.25">
      <c r="A341" s="45" t="s">
        <v>416</v>
      </c>
      <c r="B341" s="46" t="s">
        <v>717</v>
      </c>
      <c r="C341" s="47" t="s">
        <v>718</v>
      </c>
      <c r="D341" s="47" t="s">
        <v>32</v>
      </c>
      <c r="E341" s="31" t="s">
        <v>32</v>
      </c>
      <c r="F341" s="31" t="s">
        <v>32</v>
      </c>
      <c r="G341" s="31" t="s">
        <v>32</v>
      </c>
      <c r="H341" s="31" t="s">
        <v>32</v>
      </c>
      <c r="I341" s="31" t="s">
        <v>32</v>
      </c>
      <c r="J341" s="31" t="s">
        <v>32</v>
      </c>
      <c r="K341" s="31" t="s">
        <v>32</v>
      </c>
      <c r="L341" s="31" t="s">
        <v>32</v>
      </c>
      <c r="M341" s="31" t="s">
        <v>32</v>
      </c>
      <c r="N341" s="31" t="s">
        <v>32</v>
      </c>
      <c r="O341" s="31" t="s">
        <v>32</v>
      </c>
      <c r="P341" s="31">
        <v>0</v>
      </c>
      <c r="Q341" s="42">
        <v>0</v>
      </c>
      <c r="R341" s="42">
        <v>0</v>
      </c>
      <c r="S341" s="42">
        <v>0</v>
      </c>
      <c r="T341" s="42">
        <v>0</v>
      </c>
      <c r="U341" s="42">
        <v>1</v>
      </c>
      <c r="V341" s="42">
        <v>0</v>
      </c>
      <c r="W341" s="42">
        <v>0</v>
      </c>
      <c r="X341" s="42">
        <v>0</v>
      </c>
      <c r="Y341" s="42">
        <v>0</v>
      </c>
      <c r="Z341" s="42">
        <v>0</v>
      </c>
      <c r="AA341" s="31" t="s">
        <v>32</v>
      </c>
      <c r="AB341" s="31" t="s">
        <v>32</v>
      </c>
      <c r="AC341" s="31" t="s">
        <v>32</v>
      </c>
      <c r="AD341" s="31" t="s">
        <v>32</v>
      </c>
      <c r="AE341" s="31" t="s">
        <v>32</v>
      </c>
      <c r="AF341" s="31" t="s">
        <v>32</v>
      </c>
      <c r="AG341" s="31" t="s">
        <v>32</v>
      </c>
      <c r="AH341" s="31" t="s">
        <v>32</v>
      </c>
      <c r="AI341" s="31" t="s">
        <v>32</v>
      </c>
      <c r="AJ341" s="31" t="s">
        <v>32</v>
      </c>
      <c r="AK341" s="31" t="s">
        <v>32</v>
      </c>
      <c r="AL341" s="48" t="s">
        <v>697</v>
      </c>
      <c r="AP341" s="1"/>
      <c r="AQ341" s="1"/>
      <c r="AR341" s="1"/>
      <c r="AZ341" s="23"/>
    </row>
    <row r="342" spans="1:52" s="16" customFormat="1" ht="78.75" x14ac:dyDescent="0.25">
      <c r="A342" s="45" t="s">
        <v>416</v>
      </c>
      <c r="B342" s="46" t="s">
        <v>719</v>
      </c>
      <c r="C342" s="47" t="s">
        <v>720</v>
      </c>
      <c r="D342" s="47" t="s">
        <v>32</v>
      </c>
      <c r="E342" s="31" t="s">
        <v>32</v>
      </c>
      <c r="F342" s="31" t="s">
        <v>32</v>
      </c>
      <c r="G342" s="31" t="s">
        <v>32</v>
      </c>
      <c r="H342" s="31" t="s">
        <v>32</v>
      </c>
      <c r="I342" s="31" t="s">
        <v>32</v>
      </c>
      <c r="J342" s="31" t="s">
        <v>32</v>
      </c>
      <c r="K342" s="31" t="s">
        <v>32</v>
      </c>
      <c r="L342" s="31" t="s">
        <v>32</v>
      </c>
      <c r="M342" s="31" t="s">
        <v>32</v>
      </c>
      <c r="N342" s="31" t="s">
        <v>32</v>
      </c>
      <c r="O342" s="31" t="s">
        <v>32</v>
      </c>
      <c r="P342" s="31">
        <v>0</v>
      </c>
      <c r="Q342" s="42">
        <v>0</v>
      </c>
      <c r="R342" s="42">
        <v>0</v>
      </c>
      <c r="S342" s="42">
        <v>0</v>
      </c>
      <c r="T342" s="42">
        <v>0</v>
      </c>
      <c r="U342" s="42">
        <v>1</v>
      </c>
      <c r="V342" s="42">
        <v>0</v>
      </c>
      <c r="W342" s="42">
        <v>0</v>
      </c>
      <c r="X342" s="42">
        <v>0</v>
      </c>
      <c r="Y342" s="42">
        <v>0</v>
      </c>
      <c r="Z342" s="42">
        <v>0</v>
      </c>
      <c r="AA342" s="31" t="s">
        <v>32</v>
      </c>
      <c r="AB342" s="31" t="s">
        <v>32</v>
      </c>
      <c r="AC342" s="31" t="s">
        <v>32</v>
      </c>
      <c r="AD342" s="31" t="s">
        <v>32</v>
      </c>
      <c r="AE342" s="31" t="s">
        <v>32</v>
      </c>
      <c r="AF342" s="31" t="s">
        <v>32</v>
      </c>
      <c r="AG342" s="31" t="s">
        <v>32</v>
      </c>
      <c r="AH342" s="31" t="s">
        <v>32</v>
      </c>
      <c r="AI342" s="31" t="s">
        <v>32</v>
      </c>
      <c r="AJ342" s="31" t="s">
        <v>32</v>
      </c>
      <c r="AK342" s="31" t="s">
        <v>32</v>
      </c>
      <c r="AL342" s="48" t="s">
        <v>697</v>
      </c>
      <c r="AP342" s="1"/>
      <c r="AQ342" s="1"/>
      <c r="AR342" s="1"/>
      <c r="AZ342" s="23"/>
    </row>
    <row r="343" spans="1:52" s="16" customFormat="1" ht="78.75" x14ac:dyDescent="0.25">
      <c r="A343" s="45" t="s">
        <v>416</v>
      </c>
      <c r="B343" s="46" t="s">
        <v>721</v>
      </c>
      <c r="C343" s="47" t="s">
        <v>722</v>
      </c>
      <c r="D343" s="47" t="s">
        <v>32</v>
      </c>
      <c r="E343" s="31" t="s">
        <v>32</v>
      </c>
      <c r="F343" s="31" t="s">
        <v>32</v>
      </c>
      <c r="G343" s="31" t="s">
        <v>32</v>
      </c>
      <c r="H343" s="31" t="s">
        <v>32</v>
      </c>
      <c r="I343" s="31" t="s">
        <v>32</v>
      </c>
      <c r="J343" s="31" t="s">
        <v>32</v>
      </c>
      <c r="K343" s="31" t="s">
        <v>32</v>
      </c>
      <c r="L343" s="31" t="s">
        <v>32</v>
      </c>
      <c r="M343" s="31" t="s">
        <v>32</v>
      </c>
      <c r="N343" s="31" t="s">
        <v>32</v>
      </c>
      <c r="O343" s="31" t="s">
        <v>32</v>
      </c>
      <c r="P343" s="31">
        <v>0</v>
      </c>
      <c r="Q343" s="42">
        <v>0</v>
      </c>
      <c r="R343" s="42">
        <v>0</v>
      </c>
      <c r="S343" s="42">
        <v>0</v>
      </c>
      <c r="T343" s="42">
        <v>0</v>
      </c>
      <c r="U343" s="42">
        <v>1</v>
      </c>
      <c r="V343" s="42">
        <v>0</v>
      </c>
      <c r="W343" s="42">
        <v>0</v>
      </c>
      <c r="X343" s="42">
        <v>0</v>
      </c>
      <c r="Y343" s="42">
        <v>0</v>
      </c>
      <c r="Z343" s="42">
        <v>0</v>
      </c>
      <c r="AA343" s="31" t="s">
        <v>32</v>
      </c>
      <c r="AB343" s="31" t="s">
        <v>32</v>
      </c>
      <c r="AC343" s="31" t="s">
        <v>32</v>
      </c>
      <c r="AD343" s="31" t="s">
        <v>32</v>
      </c>
      <c r="AE343" s="31" t="s">
        <v>32</v>
      </c>
      <c r="AF343" s="31" t="s">
        <v>32</v>
      </c>
      <c r="AG343" s="31" t="s">
        <v>32</v>
      </c>
      <c r="AH343" s="31" t="s">
        <v>32</v>
      </c>
      <c r="AI343" s="31" t="s">
        <v>32</v>
      </c>
      <c r="AJ343" s="31" t="s">
        <v>32</v>
      </c>
      <c r="AK343" s="31" t="s">
        <v>32</v>
      </c>
      <c r="AL343" s="48" t="s">
        <v>697</v>
      </c>
      <c r="AP343" s="1"/>
      <c r="AQ343" s="1"/>
      <c r="AR343" s="1"/>
      <c r="AZ343" s="23"/>
    </row>
    <row r="344" spans="1:52" s="16" customFormat="1" ht="47.25" x14ac:dyDescent="0.25">
      <c r="A344" s="45" t="s">
        <v>416</v>
      </c>
      <c r="B344" s="46" t="s">
        <v>723</v>
      </c>
      <c r="C344" s="47" t="s">
        <v>724</v>
      </c>
      <c r="D344" s="47" t="s">
        <v>32</v>
      </c>
      <c r="E344" s="31" t="s">
        <v>32</v>
      </c>
      <c r="F344" s="31" t="s">
        <v>32</v>
      </c>
      <c r="G344" s="31" t="s">
        <v>32</v>
      </c>
      <c r="H344" s="31" t="s">
        <v>32</v>
      </c>
      <c r="I344" s="31" t="s">
        <v>32</v>
      </c>
      <c r="J344" s="31" t="s">
        <v>32</v>
      </c>
      <c r="K344" s="31" t="s">
        <v>32</v>
      </c>
      <c r="L344" s="31" t="s">
        <v>32</v>
      </c>
      <c r="M344" s="31" t="s">
        <v>32</v>
      </c>
      <c r="N344" s="31" t="s">
        <v>32</v>
      </c>
      <c r="O344" s="31" t="s">
        <v>32</v>
      </c>
      <c r="P344" s="31">
        <v>0</v>
      </c>
      <c r="Q344" s="42">
        <v>0</v>
      </c>
      <c r="R344" s="42">
        <v>0</v>
      </c>
      <c r="S344" s="42">
        <v>0</v>
      </c>
      <c r="T344" s="42">
        <v>0</v>
      </c>
      <c r="U344" s="42">
        <v>1</v>
      </c>
      <c r="V344" s="42">
        <v>0</v>
      </c>
      <c r="W344" s="42">
        <v>0</v>
      </c>
      <c r="X344" s="42">
        <v>0</v>
      </c>
      <c r="Y344" s="42">
        <v>0</v>
      </c>
      <c r="Z344" s="42">
        <v>0</v>
      </c>
      <c r="AA344" s="31" t="s">
        <v>32</v>
      </c>
      <c r="AB344" s="31" t="s">
        <v>32</v>
      </c>
      <c r="AC344" s="31" t="s">
        <v>32</v>
      </c>
      <c r="AD344" s="31" t="s">
        <v>32</v>
      </c>
      <c r="AE344" s="31" t="s">
        <v>32</v>
      </c>
      <c r="AF344" s="31" t="s">
        <v>32</v>
      </c>
      <c r="AG344" s="31" t="s">
        <v>32</v>
      </c>
      <c r="AH344" s="31" t="s">
        <v>32</v>
      </c>
      <c r="AI344" s="31" t="s">
        <v>32</v>
      </c>
      <c r="AJ344" s="31" t="s">
        <v>32</v>
      </c>
      <c r="AK344" s="31" t="s">
        <v>32</v>
      </c>
      <c r="AL344" s="48" t="s">
        <v>725</v>
      </c>
      <c r="AP344" s="1"/>
      <c r="AQ344" s="1"/>
      <c r="AR344" s="1"/>
      <c r="AZ344" s="23"/>
    </row>
    <row r="345" spans="1:52" s="16" customFormat="1" ht="47.25" x14ac:dyDescent="0.25">
      <c r="A345" s="45" t="s">
        <v>416</v>
      </c>
      <c r="B345" s="46" t="s">
        <v>726</v>
      </c>
      <c r="C345" s="47" t="s">
        <v>727</v>
      </c>
      <c r="D345" s="47" t="s">
        <v>32</v>
      </c>
      <c r="E345" s="31" t="s">
        <v>32</v>
      </c>
      <c r="F345" s="31" t="s">
        <v>32</v>
      </c>
      <c r="G345" s="31" t="s">
        <v>32</v>
      </c>
      <c r="H345" s="31" t="s">
        <v>32</v>
      </c>
      <c r="I345" s="31" t="s">
        <v>32</v>
      </c>
      <c r="J345" s="31" t="s">
        <v>32</v>
      </c>
      <c r="K345" s="31" t="s">
        <v>32</v>
      </c>
      <c r="L345" s="31" t="s">
        <v>32</v>
      </c>
      <c r="M345" s="31" t="s">
        <v>32</v>
      </c>
      <c r="N345" s="31" t="s">
        <v>32</v>
      </c>
      <c r="O345" s="31" t="s">
        <v>32</v>
      </c>
      <c r="P345" s="31">
        <v>0</v>
      </c>
      <c r="Q345" s="42">
        <v>0</v>
      </c>
      <c r="R345" s="42">
        <v>0</v>
      </c>
      <c r="S345" s="42">
        <v>0</v>
      </c>
      <c r="T345" s="42">
        <v>0</v>
      </c>
      <c r="U345" s="42">
        <v>1</v>
      </c>
      <c r="V345" s="42">
        <v>0</v>
      </c>
      <c r="W345" s="42">
        <v>0</v>
      </c>
      <c r="X345" s="42">
        <v>0</v>
      </c>
      <c r="Y345" s="42">
        <v>0</v>
      </c>
      <c r="Z345" s="42">
        <v>0</v>
      </c>
      <c r="AA345" s="31" t="s">
        <v>32</v>
      </c>
      <c r="AB345" s="31" t="s">
        <v>32</v>
      </c>
      <c r="AC345" s="31" t="s">
        <v>32</v>
      </c>
      <c r="AD345" s="31" t="s">
        <v>32</v>
      </c>
      <c r="AE345" s="31" t="s">
        <v>32</v>
      </c>
      <c r="AF345" s="31" t="s">
        <v>32</v>
      </c>
      <c r="AG345" s="31" t="s">
        <v>32</v>
      </c>
      <c r="AH345" s="31" t="s">
        <v>32</v>
      </c>
      <c r="AI345" s="31" t="s">
        <v>32</v>
      </c>
      <c r="AJ345" s="31" t="s">
        <v>32</v>
      </c>
      <c r="AK345" s="31" t="s">
        <v>32</v>
      </c>
      <c r="AL345" s="48" t="s">
        <v>725</v>
      </c>
      <c r="AP345" s="1"/>
      <c r="AQ345" s="1"/>
      <c r="AR345" s="1"/>
      <c r="AZ345" s="23"/>
    </row>
    <row r="346" spans="1:52" s="16" customFormat="1" ht="31.5" x14ac:dyDescent="0.25">
      <c r="A346" s="45" t="s">
        <v>416</v>
      </c>
      <c r="B346" s="46" t="s">
        <v>728</v>
      </c>
      <c r="C346" s="47" t="s">
        <v>729</v>
      </c>
      <c r="D346" s="47" t="s">
        <v>32</v>
      </c>
      <c r="E346" s="31" t="s">
        <v>32</v>
      </c>
      <c r="F346" s="31" t="s">
        <v>32</v>
      </c>
      <c r="G346" s="31" t="s">
        <v>32</v>
      </c>
      <c r="H346" s="31" t="s">
        <v>32</v>
      </c>
      <c r="I346" s="31" t="s">
        <v>32</v>
      </c>
      <c r="J346" s="31" t="s">
        <v>32</v>
      </c>
      <c r="K346" s="31" t="s">
        <v>32</v>
      </c>
      <c r="L346" s="31" t="s">
        <v>32</v>
      </c>
      <c r="M346" s="31" t="s">
        <v>32</v>
      </c>
      <c r="N346" s="31" t="s">
        <v>32</v>
      </c>
      <c r="O346" s="31" t="s">
        <v>32</v>
      </c>
      <c r="P346" s="31">
        <v>0</v>
      </c>
      <c r="Q346" s="42">
        <v>0</v>
      </c>
      <c r="R346" s="42">
        <v>0</v>
      </c>
      <c r="S346" s="42">
        <v>0</v>
      </c>
      <c r="T346" s="42">
        <v>0</v>
      </c>
      <c r="U346" s="42">
        <v>1</v>
      </c>
      <c r="V346" s="42">
        <v>0</v>
      </c>
      <c r="W346" s="42">
        <v>0</v>
      </c>
      <c r="X346" s="42">
        <v>0</v>
      </c>
      <c r="Y346" s="42">
        <v>0</v>
      </c>
      <c r="Z346" s="42">
        <v>0</v>
      </c>
      <c r="AA346" s="31" t="s">
        <v>32</v>
      </c>
      <c r="AB346" s="31" t="s">
        <v>32</v>
      </c>
      <c r="AC346" s="31" t="s">
        <v>32</v>
      </c>
      <c r="AD346" s="31" t="s">
        <v>32</v>
      </c>
      <c r="AE346" s="31" t="s">
        <v>32</v>
      </c>
      <c r="AF346" s="31" t="s">
        <v>32</v>
      </c>
      <c r="AG346" s="31" t="s">
        <v>32</v>
      </c>
      <c r="AH346" s="31" t="s">
        <v>32</v>
      </c>
      <c r="AI346" s="31" t="s">
        <v>32</v>
      </c>
      <c r="AJ346" s="31" t="s">
        <v>32</v>
      </c>
      <c r="AK346" s="31" t="s">
        <v>32</v>
      </c>
      <c r="AL346" s="48" t="s">
        <v>730</v>
      </c>
      <c r="AP346" s="1"/>
      <c r="AQ346" s="1"/>
      <c r="AR346" s="1"/>
      <c r="AZ346" s="23"/>
    </row>
    <row r="347" spans="1:52" s="16" customFormat="1" ht="78.75" x14ac:dyDescent="0.25">
      <c r="A347" s="45" t="s">
        <v>416</v>
      </c>
      <c r="B347" s="46" t="s">
        <v>731</v>
      </c>
      <c r="C347" s="47" t="s">
        <v>732</v>
      </c>
      <c r="D347" s="47" t="s">
        <v>32</v>
      </c>
      <c r="E347" s="31" t="s">
        <v>32</v>
      </c>
      <c r="F347" s="31" t="s">
        <v>32</v>
      </c>
      <c r="G347" s="31" t="s">
        <v>32</v>
      </c>
      <c r="H347" s="31" t="s">
        <v>32</v>
      </c>
      <c r="I347" s="31" t="s">
        <v>32</v>
      </c>
      <c r="J347" s="31" t="s">
        <v>32</v>
      </c>
      <c r="K347" s="31" t="s">
        <v>32</v>
      </c>
      <c r="L347" s="31" t="s">
        <v>32</v>
      </c>
      <c r="M347" s="31" t="s">
        <v>32</v>
      </c>
      <c r="N347" s="31" t="s">
        <v>32</v>
      </c>
      <c r="O347" s="31" t="s">
        <v>32</v>
      </c>
      <c r="P347" s="31">
        <v>0</v>
      </c>
      <c r="Q347" s="42">
        <v>0</v>
      </c>
      <c r="R347" s="42">
        <v>0</v>
      </c>
      <c r="S347" s="42">
        <v>0</v>
      </c>
      <c r="T347" s="42">
        <v>0</v>
      </c>
      <c r="U347" s="42">
        <v>1</v>
      </c>
      <c r="V347" s="42">
        <v>0</v>
      </c>
      <c r="W347" s="42">
        <v>0</v>
      </c>
      <c r="X347" s="42">
        <v>0</v>
      </c>
      <c r="Y347" s="42">
        <v>0</v>
      </c>
      <c r="Z347" s="42">
        <v>0</v>
      </c>
      <c r="AA347" s="31" t="s">
        <v>32</v>
      </c>
      <c r="AB347" s="31" t="s">
        <v>32</v>
      </c>
      <c r="AC347" s="31" t="s">
        <v>32</v>
      </c>
      <c r="AD347" s="31" t="s">
        <v>32</v>
      </c>
      <c r="AE347" s="31" t="s">
        <v>32</v>
      </c>
      <c r="AF347" s="31" t="s">
        <v>32</v>
      </c>
      <c r="AG347" s="31" t="s">
        <v>32</v>
      </c>
      <c r="AH347" s="31" t="s">
        <v>32</v>
      </c>
      <c r="AI347" s="31" t="s">
        <v>32</v>
      </c>
      <c r="AJ347" s="31" t="s">
        <v>32</v>
      </c>
      <c r="AK347" s="31" t="s">
        <v>32</v>
      </c>
      <c r="AL347" s="48" t="s">
        <v>697</v>
      </c>
      <c r="AP347" s="1"/>
      <c r="AQ347" s="1"/>
      <c r="AR347" s="1"/>
      <c r="AZ347" s="23"/>
    </row>
    <row r="348" spans="1:52" s="16" customFormat="1" ht="78.75" x14ac:dyDescent="0.25">
      <c r="A348" s="45" t="s">
        <v>416</v>
      </c>
      <c r="B348" s="46" t="s">
        <v>733</v>
      </c>
      <c r="C348" s="47" t="s">
        <v>734</v>
      </c>
      <c r="D348" s="47" t="s">
        <v>32</v>
      </c>
      <c r="E348" s="31" t="s">
        <v>32</v>
      </c>
      <c r="F348" s="31" t="s">
        <v>32</v>
      </c>
      <c r="G348" s="31" t="s">
        <v>32</v>
      </c>
      <c r="H348" s="31" t="s">
        <v>32</v>
      </c>
      <c r="I348" s="31" t="s">
        <v>32</v>
      </c>
      <c r="J348" s="31" t="s">
        <v>32</v>
      </c>
      <c r="K348" s="31" t="s">
        <v>32</v>
      </c>
      <c r="L348" s="31" t="s">
        <v>32</v>
      </c>
      <c r="M348" s="31" t="s">
        <v>32</v>
      </c>
      <c r="N348" s="31" t="s">
        <v>32</v>
      </c>
      <c r="O348" s="31" t="s">
        <v>32</v>
      </c>
      <c r="P348" s="31">
        <v>0</v>
      </c>
      <c r="Q348" s="42">
        <v>0</v>
      </c>
      <c r="R348" s="42">
        <v>0</v>
      </c>
      <c r="S348" s="42">
        <v>0</v>
      </c>
      <c r="T348" s="42">
        <v>0</v>
      </c>
      <c r="U348" s="42">
        <v>1</v>
      </c>
      <c r="V348" s="42">
        <v>0</v>
      </c>
      <c r="W348" s="42">
        <v>0</v>
      </c>
      <c r="X348" s="42">
        <v>0</v>
      </c>
      <c r="Y348" s="42">
        <v>0</v>
      </c>
      <c r="Z348" s="42">
        <v>0</v>
      </c>
      <c r="AA348" s="31" t="s">
        <v>32</v>
      </c>
      <c r="AB348" s="31" t="s">
        <v>32</v>
      </c>
      <c r="AC348" s="31" t="s">
        <v>32</v>
      </c>
      <c r="AD348" s="31" t="s">
        <v>32</v>
      </c>
      <c r="AE348" s="31" t="s">
        <v>32</v>
      </c>
      <c r="AF348" s="31" t="s">
        <v>32</v>
      </c>
      <c r="AG348" s="31" t="s">
        <v>32</v>
      </c>
      <c r="AH348" s="31" t="s">
        <v>32</v>
      </c>
      <c r="AI348" s="31" t="s">
        <v>32</v>
      </c>
      <c r="AJ348" s="31" t="s">
        <v>32</v>
      </c>
      <c r="AK348" s="31" t="s">
        <v>32</v>
      </c>
      <c r="AL348" s="48" t="s">
        <v>697</v>
      </c>
      <c r="AP348" s="1"/>
      <c r="AQ348" s="1"/>
      <c r="AR348" s="1"/>
      <c r="AZ348" s="23"/>
    </row>
    <row r="349" spans="1:52" s="16" customFormat="1" ht="78.75" x14ac:dyDescent="0.25">
      <c r="A349" s="45" t="s">
        <v>416</v>
      </c>
      <c r="B349" s="46" t="s">
        <v>735</v>
      </c>
      <c r="C349" s="47" t="s">
        <v>736</v>
      </c>
      <c r="D349" s="47" t="s">
        <v>32</v>
      </c>
      <c r="E349" s="31" t="s">
        <v>32</v>
      </c>
      <c r="F349" s="31" t="s">
        <v>32</v>
      </c>
      <c r="G349" s="31" t="s">
        <v>32</v>
      </c>
      <c r="H349" s="31" t="s">
        <v>32</v>
      </c>
      <c r="I349" s="31" t="s">
        <v>32</v>
      </c>
      <c r="J349" s="31" t="s">
        <v>32</v>
      </c>
      <c r="K349" s="31" t="s">
        <v>32</v>
      </c>
      <c r="L349" s="31" t="s">
        <v>32</v>
      </c>
      <c r="M349" s="31" t="s">
        <v>32</v>
      </c>
      <c r="N349" s="31" t="s">
        <v>32</v>
      </c>
      <c r="O349" s="31" t="s">
        <v>32</v>
      </c>
      <c r="P349" s="31">
        <v>0</v>
      </c>
      <c r="Q349" s="42">
        <v>0</v>
      </c>
      <c r="R349" s="42">
        <v>0</v>
      </c>
      <c r="S349" s="42">
        <v>0</v>
      </c>
      <c r="T349" s="42">
        <v>0</v>
      </c>
      <c r="U349" s="42">
        <v>1</v>
      </c>
      <c r="V349" s="42">
        <v>0</v>
      </c>
      <c r="W349" s="42">
        <v>0</v>
      </c>
      <c r="X349" s="42">
        <v>0</v>
      </c>
      <c r="Y349" s="42">
        <v>0</v>
      </c>
      <c r="Z349" s="42">
        <v>0</v>
      </c>
      <c r="AA349" s="31" t="s">
        <v>32</v>
      </c>
      <c r="AB349" s="31" t="s">
        <v>32</v>
      </c>
      <c r="AC349" s="31" t="s">
        <v>32</v>
      </c>
      <c r="AD349" s="31" t="s">
        <v>32</v>
      </c>
      <c r="AE349" s="31" t="s">
        <v>32</v>
      </c>
      <c r="AF349" s="31" t="s">
        <v>32</v>
      </c>
      <c r="AG349" s="31" t="s">
        <v>32</v>
      </c>
      <c r="AH349" s="31" t="s">
        <v>32</v>
      </c>
      <c r="AI349" s="31" t="s">
        <v>32</v>
      </c>
      <c r="AJ349" s="31" t="s">
        <v>32</v>
      </c>
      <c r="AK349" s="31" t="s">
        <v>32</v>
      </c>
      <c r="AL349" s="48" t="s">
        <v>697</v>
      </c>
      <c r="AP349" s="1"/>
      <c r="AQ349" s="1"/>
      <c r="AR349" s="1"/>
      <c r="AZ349" s="23"/>
    </row>
    <row r="350" spans="1:52" s="16" customFormat="1" ht="78.75" x14ac:dyDescent="0.25">
      <c r="A350" s="45" t="s">
        <v>416</v>
      </c>
      <c r="B350" s="46" t="s">
        <v>737</v>
      </c>
      <c r="C350" s="47" t="s">
        <v>738</v>
      </c>
      <c r="D350" s="47" t="s">
        <v>32</v>
      </c>
      <c r="E350" s="31" t="s">
        <v>32</v>
      </c>
      <c r="F350" s="31" t="s">
        <v>32</v>
      </c>
      <c r="G350" s="31" t="s">
        <v>32</v>
      </c>
      <c r="H350" s="31" t="s">
        <v>32</v>
      </c>
      <c r="I350" s="31" t="s">
        <v>32</v>
      </c>
      <c r="J350" s="31" t="s">
        <v>32</v>
      </c>
      <c r="K350" s="31" t="s">
        <v>32</v>
      </c>
      <c r="L350" s="31" t="s">
        <v>32</v>
      </c>
      <c r="M350" s="31" t="s">
        <v>32</v>
      </c>
      <c r="N350" s="31" t="s">
        <v>32</v>
      </c>
      <c r="O350" s="31" t="s">
        <v>32</v>
      </c>
      <c r="P350" s="31">
        <v>0</v>
      </c>
      <c r="Q350" s="42">
        <v>0</v>
      </c>
      <c r="R350" s="42">
        <v>0</v>
      </c>
      <c r="S350" s="42">
        <v>0</v>
      </c>
      <c r="T350" s="42">
        <v>0</v>
      </c>
      <c r="U350" s="42">
        <v>6</v>
      </c>
      <c r="V350" s="42">
        <v>0</v>
      </c>
      <c r="W350" s="42">
        <v>0</v>
      </c>
      <c r="X350" s="42">
        <v>0</v>
      </c>
      <c r="Y350" s="42">
        <v>0</v>
      </c>
      <c r="Z350" s="42">
        <v>0</v>
      </c>
      <c r="AA350" s="31" t="s">
        <v>32</v>
      </c>
      <c r="AB350" s="31" t="s">
        <v>32</v>
      </c>
      <c r="AC350" s="31" t="s">
        <v>32</v>
      </c>
      <c r="AD350" s="31" t="s">
        <v>32</v>
      </c>
      <c r="AE350" s="31" t="s">
        <v>32</v>
      </c>
      <c r="AF350" s="31" t="s">
        <v>32</v>
      </c>
      <c r="AG350" s="31" t="s">
        <v>32</v>
      </c>
      <c r="AH350" s="31" t="s">
        <v>32</v>
      </c>
      <c r="AI350" s="31" t="s">
        <v>32</v>
      </c>
      <c r="AJ350" s="31" t="s">
        <v>32</v>
      </c>
      <c r="AK350" s="31" t="s">
        <v>32</v>
      </c>
      <c r="AL350" s="48" t="s">
        <v>697</v>
      </c>
      <c r="AP350" s="1"/>
      <c r="AQ350" s="1"/>
      <c r="AR350" s="1"/>
      <c r="AZ350" s="23"/>
    </row>
    <row r="351" spans="1:52" s="16" customFormat="1" ht="78.75" x14ac:dyDescent="0.25">
      <c r="A351" s="45" t="s">
        <v>416</v>
      </c>
      <c r="B351" s="46" t="s">
        <v>739</v>
      </c>
      <c r="C351" s="47" t="s">
        <v>740</v>
      </c>
      <c r="D351" s="47" t="s">
        <v>32</v>
      </c>
      <c r="E351" s="31" t="s">
        <v>32</v>
      </c>
      <c r="F351" s="31" t="s">
        <v>32</v>
      </c>
      <c r="G351" s="31" t="s">
        <v>32</v>
      </c>
      <c r="H351" s="31" t="s">
        <v>32</v>
      </c>
      <c r="I351" s="31" t="s">
        <v>32</v>
      </c>
      <c r="J351" s="31" t="s">
        <v>32</v>
      </c>
      <c r="K351" s="31" t="s">
        <v>32</v>
      </c>
      <c r="L351" s="31" t="s">
        <v>32</v>
      </c>
      <c r="M351" s="31" t="s">
        <v>32</v>
      </c>
      <c r="N351" s="31" t="s">
        <v>32</v>
      </c>
      <c r="O351" s="31" t="s">
        <v>32</v>
      </c>
      <c r="P351" s="31">
        <v>0</v>
      </c>
      <c r="Q351" s="42">
        <v>0</v>
      </c>
      <c r="R351" s="42">
        <v>0</v>
      </c>
      <c r="S351" s="42">
        <v>0</v>
      </c>
      <c r="T351" s="42">
        <v>0</v>
      </c>
      <c r="U351" s="42">
        <v>1</v>
      </c>
      <c r="V351" s="42">
        <v>0</v>
      </c>
      <c r="W351" s="42">
        <v>0</v>
      </c>
      <c r="X351" s="42">
        <v>0</v>
      </c>
      <c r="Y351" s="42">
        <v>0</v>
      </c>
      <c r="Z351" s="42">
        <v>0</v>
      </c>
      <c r="AA351" s="31" t="s">
        <v>32</v>
      </c>
      <c r="AB351" s="31" t="s">
        <v>32</v>
      </c>
      <c r="AC351" s="31" t="s">
        <v>32</v>
      </c>
      <c r="AD351" s="31" t="s">
        <v>32</v>
      </c>
      <c r="AE351" s="31" t="s">
        <v>32</v>
      </c>
      <c r="AF351" s="31" t="s">
        <v>32</v>
      </c>
      <c r="AG351" s="31" t="s">
        <v>32</v>
      </c>
      <c r="AH351" s="31" t="s">
        <v>32</v>
      </c>
      <c r="AI351" s="31" t="s">
        <v>32</v>
      </c>
      <c r="AJ351" s="31" t="s">
        <v>32</v>
      </c>
      <c r="AK351" s="31" t="s">
        <v>32</v>
      </c>
      <c r="AL351" s="48" t="s">
        <v>697</v>
      </c>
      <c r="AP351" s="1"/>
      <c r="AQ351" s="1"/>
      <c r="AR351" s="1"/>
      <c r="AZ351" s="23"/>
    </row>
    <row r="352" spans="1:52" s="16" customFormat="1" ht="63" x14ac:dyDescent="0.25">
      <c r="A352" s="45" t="s">
        <v>416</v>
      </c>
      <c r="B352" s="46" t="s">
        <v>741</v>
      </c>
      <c r="C352" s="47" t="s">
        <v>742</v>
      </c>
      <c r="D352" s="47" t="s">
        <v>32</v>
      </c>
      <c r="E352" s="31" t="s">
        <v>32</v>
      </c>
      <c r="F352" s="31" t="s">
        <v>32</v>
      </c>
      <c r="G352" s="31" t="s">
        <v>32</v>
      </c>
      <c r="H352" s="31" t="s">
        <v>32</v>
      </c>
      <c r="I352" s="31" t="s">
        <v>32</v>
      </c>
      <c r="J352" s="31" t="s">
        <v>32</v>
      </c>
      <c r="K352" s="31" t="s">
        <v>32</v>
      </c>
      <c r="L352" s="31" t="s">
        <v>32</v>
      </c>
      <c r="M352" s="31" t="s">
        <v>32</v>
      </c>
      <c r="N352" s="31" t="s">
        <v>32</v>
      </c>
      <c r="O352" s="31" t="s">
        <v>32</v>
      </c>
      <c r="P352" s="31">
        <v>0</v>
      </c>
      <c r="Q352" s="42">
        <v>0</v>
      </c>
      <c r="R352" s="42">
        <v>0</v>
      </c>
      <c r="S352" s="42">
        <v>0</v>
      </c>
      <c r="T352" s="42">
        <v>0</v>
      </c>
      <c r="U352" s="42">
        <v>0</v>
      </c>
      <c r="V352" s="42">
        <v>0</v>
      </c>
      <c r="W352" s="42">
        <v>0</v>
      </c>
      <c r="X352" s="42">
        <v>0</v>
      </c>
      <c r="Y352" s="42">
        <v>0</v>
      </c>
      <c r="Z352" s="42">
        <v>0</v>
      </c>
      <c r="AA352" s="31" t="s">
        <v>32</v>
      </c>
      <c r="AB352" s="31" t="s">
        <v>32</v>
      </c>
      <c r="AC352" s="31" t="s">
        <v>32</v>
      </c>
      <c r="AD352" s="31" t="s">
        <v>32</v>
      </c>
      <c r="AE352" s="31" t="s">
        <v>32</v>
      </c>
      <c r="AF352" s="31" t="s">
        <v>32</v>
      </c>
      <c r="AG352" s="31" t="s">
        <v>32</v>
      </c>
      <c r="AH352" s="31" t="s">
        <v>32</v>
      </c>
      <c r="AI352" s="31" t="s">
        <v>32</v>
      </c>
      <c r="AJ352" s="31" t="s">
        <v>32</v>
      </c>
      <c r="AK352" s="31" t="s">
        <v>32</v>
      </c>
      <c r="AL352" s="48" t="s">
        <v>743</v>
      </c>
      <c r="AP352" s="1"/>
      <c r="AQ352" s="1"/>
      <c r="AR352" s="1"/>
      <c r="AZ352" s="23"/>
    </row>
    <row r="353" spans="1:52" s="16" customFormat="1" ht="47.25" x14ac:dyDescent="0.25">
      <c r="A353" s="45" t="s">
        <v>416</v>
      </c>
      <c r="B353" s="46" t="s">
        <v>744</v>
      </c>
      <c r="C353" s="47" t="s">
        <v>745</v>
      </c>
      <c r="D353" s="47" t="s">
        <v>32</v>
      </c>
      <c r="E353" s="31">
        <v>0</v>
      </c>
      <c r="F353" s="31">
        <v>0</v>
      </c>
      <c r="G353" s="31">
        <v>0</v>
      </c>
      <c r="H353" s="31">
        <v>0</v>
      </c>
      <c r="I353" s="31">
        <v>0</v>
      </c>
      <c r="J353" s="31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42">
        <v>0</v>
      </c>
      <c r="W353" s="42">
        <v>0</v>
      </c>
      <c r="X353" s="42">
        <v>0</v>
      </c>
      <c r="Y353" s="42">
        <v>0</v>
      </c>
      <c r="Z353" s="42">
        <v>0</v>
      </c>
      <c r="AA353" s="31">
        <f t="shared" ref="AA353:AK376" si="50">P353-E353</f>
        <v>0</v>
      </c>
      <c r="AB353" s="31">
        <f t="shared" si="50"/>
        <v>0</v>
      </c>
      <c r="AC353" s="31">
        <f t="shared" si="50"/>
        <v>0</v>
      </c>
      <c r="AD353" s="31">
        <f t="shared" si="50"/>
        <v>0</v>
      </c>
      <c r="AE353" s="31">
        <f t="shared" si="50"/>
        <v>0</v>
      </c>
      <c r="AF353" s="31">
        <f t="shared" si="50"/>
        <v>0</v>
      </c>
      <c r="AG353" s="31">
        <f t="shared" si="50"/>
        <v>0</v>
      </c>
      <c r="AH353" s="31">
        <f t="shared" si="50"/>
        <v>0</v>
      </c>
      <c r="AI353" s="31">
        <f t="shared" si="50"/>
        <v>0</v>
      </c>
      <c r="AJ353" s="31">
        <f t="shared" si="50"/>
        <v>0</v>
      </c>
      <c r="AK353" s="31">
        <f t="shared" si="50"/>
        <v>0</v>
      </c>
      <c r="AL353" s="48" t="s">
        <v>32</v>
      </c>
      <c r="AP353" s="1"/>
      <c r="AQ353" s="1"/>
      <c r="AR353" s="1"/>
      <c r="AZ353" s="23"/>
    </row>
    <row r="354" spans="1:52" s="16" customFormat="1" ht="78.75" x14ac:dyDescent="0.25">
      <c r="A354" s="45" t="s">
        <v>416</v>
      </c>
      <c r="B354" s="46" t="s">
        <v>746</v>
      </c>
      <c r="C354" s="47" t="s">
        <v>747</v>
      </c>
      <c r="D354" s="47" t="s">
        <v>32</v>
      </c>
      <c r="E354" s="31">
        <v>0</v>
      </c>
      <c r="F354" s="31">
        <v>0</v>
      </c>
      <c r="G354" s="31">
        <v>0</v>
      </c>
      <c r="H354" s="31">
        <v>0</v>
      </c>
      <c r="I354" s="31">
        <v>0</v>
      </c>
      <c r="J354" s="31">
        <v>1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42">
        <v>0</v>
      </c>
      <c r="W354" s="42">
        <v>0</v>
      </c>
      <c r="X354" s="42">
        <v>0</v>
      </c>
      <c r="Y354" s="42">
        <v>0</v>
      </c>
      <c r="Z354" s="42">
        <v>0</v>
      </c>
      <c r="AA354" s="31">
        <f t="shared" si="50"/>
        <v>0</v>
      </c>
      <c r="AB354" s="31">
        <f t="shared" si="50"/>
        <v>0</v>
      </c>
      <c r="AC354" s="31">
        <f t="shared" si="50"/>
        <v>0</v>
      </c>
      <c r="AD354" s="31">
        <f t="shared" si="50"/>
        <v>0</v>
      </c>
      <c r="AE354" s="31">
        <f t="shared" si="50"/>
        <v>0</v>
      </c>
      <c r="AF354" s="31">
        <f t="shared" si="50"/>
        <v>-1</v>
      </c>
      <c r="AG354" s="31">
        <f t="shared" si="50"/>
        <v>0</v>
      </c>
      <c r="AH354" s="31">
        <f t="shared" si="50"/>
        <v>0</v>
      </c>
      <c r="AI354" s="31">
        <f t="shared" si="50"/>
        <v>0</v>
      </c>
      <c r="AJ354" s="31">
        <f t="shared" si="50"/>
        <v>0</v>
      </c>
      <c r="AK354" s="31">
        <f t="shared" si="50"/>
        <v>0</v>
      </c>
      <c r="AL354" s="48" t="s">
        <v>748</v>
      </c>
      <c r="AP354" s="1"/>
      <c r="AQ354" s="1"/>
      <c r="AR354" s="1"/>
      <c r="AZ354" s="23"/>
    </row>
    <row r="355" spans="1:52" s="16" customFormat="1" ht="47.25" x14ac:dyDescent="0.25">
      <c r="A355" s="45" t="s">
        <v>416</v>
      </c>
      <c r="B355" s="46" t="s">
        <v>749</v>
      </c>
      <c r="C355" s="47" t="s">
        <v>750</v>
      </c>
      <c r="D355" s="47" t="s">
        <v>32</v>
      </c>
      <c r="E355" s="31">
        <v>0</v>
      </c>
      <c r="F355" s="31">
        <v>0</v>
      </c>
      <c r="G355" s="31">
        <v>0</v>
      </c>
      <c r="H355" s="31">
        <v>0</v>
      </c>
      <c r="I355" s="31">
        <v>0</v>
      </c>
      <c r="J355" s="31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42">
        <v>0</v>
      </c>
      <c r="W355" s="42">
        <v>0</v>
      </c>
      <c r="X355" s="42">
        <v>0</v>
      </c>
      <c r="Y355" s="42">
        <v>0</v>
      </c>
      <c r="Z355" s="42">
        <v>0</v>
      </c>
      <c r="AA355" s="31">
        <f t="shared" si="50"/>
        <v>0</v>
      </c>
      <c r="AB355" s="31">
        <f t="shared" si="50"/>
        <v>0</v>
      </c>
      <c r="AC355" s="31">
        <f t="shared" si="50"/>
        <v>0</v>
      </c>
      <c r="AD355" s="31">
        <f t="shared" si="50"/>
        <v>0</v>
      </c>
      <c r="AE355" s="31">
        <f t="shared" si="50"/>
        <v>0</v>
      </c>
      <c r="AF355" s="31">
        <f t="shared" si="50"/>
        <v>0</v>
      </c>
      <c r="AG355" s="31">
        <f t="shared" si="50"/>
        <v>0</v>
      </c>
      <c r="AH355" s="31">
        <f t="shared" si="50"/>
        <v>0</v>
      </c>
      <c r="AI355" s="31">
        <f t="shared" si="50"/>
        <v>0</v>
      </c>
      <c r="AJ355" s="31">
        <f t="shared" si="50"/>
        <v>0</v>
      </c>
      <c r="AK355" s="31">
        <f t="shared" si="50"/>
        <v>0</v>
      </c>
      <c r="AL355" s="48" t="s">
        <v>32</v>
      </c>
      <c r="AP355" s="1"/>
      <c r="AQ355" s="1"/>
      <c r="AR355" s="1"/>
      <c r="AZ355" s="23"/>
    </row>
    <row r="356" spans="1:52" s="16" customFormat="1" ht="63" x14ac:dyDescent="0.25">
      <c r="A356" s="45" t="s">
        <v>416</v>
      </c>
      <c r="B356" s="46" t="s">
        <v>751</v>
      </c>
      <c r="C356" s="47" t="s">
        <v>752</v>
      </c>
      <c r="D356" s="47" t="s">
        <v>32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31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42">
        <v>0</v>
      </c>
      <c r="W356" s="42">
        <v>0</v>
      </c>
      <c r="X356" s="42">
        <v>0</v>
      </c>
      <c r="Y356" s="42">
        <v>0</v>
      </c>
      <c r="Z356" s="42">
        <v>0</v>
      </c>
      <c r="AA356" s="31">
        <f t="shared" si="50"/>
        <v>0</v>
      </c>
      <c r="AB356" s="31">
        <f t="shared" si="50"/>
        <v>0</v>
      </c>
      <c r="AC356" s="31">
        <f t="shared" si="50"/>
        <v>0</v>
      </c>
      <c r="AD356" s="31">
        <f t="shared" si="50"/>
        <v>0</v>
      </c>
      <c r="AE356" s="31">
        <f t="shared" si="50"/>
        <v>0</v>
      </c>
      <c r="AF356" s="31">
        <f t="shared" si="50"/>
        <v>0</v>
      </c>
      <c r="AG356" s="31">
        <f t="shared" si="50"/>
        <v>0</v>
      </c>
      <c r="AH356" s="31">
        <f t="shared" si="50"/>
        <v>0</v>
      </c>
      <c r="AI356" s="31">
        <f t="shared" si="50"/>
        <v>0</v>
      </c>
      <c r="AJ356" s="31">
        <f t="shared" si="50"/>
        <v>0</v>
      </c>
      <c r="AK356" s="31">
        <f t="shared" si="50"/>
        <v>0</v>
      </c>
      <c r="AL356" s="48" t="s">
        <v>32</v>
      </c>
      <c r="AP356" s="1"/>
      <c r="AQ356" s="1"/>
      <c r="AR356" s="1"/>
      <c r="AZ356" s="23"/>
    </row>
    <row r="357" spans="1:52" s="16" customFormat="1" ht="31.5" x14ac:dyDescent="0.25">
      <c r="A357" s="45" t="s">
        <v>416</v>
      </c>
      <c r="B357" s="46" t="s">
        <v>753</v>
      </c>
      <c r="C357" s="47" t="s">
        <v>754</v>
      </c>
      <c r="D357" s="47" t="s">
        <v>32</v>
      </c>
      <c r="E357" s="31">
        <v>0</v>
      </c>
      <c r="F357" s="31">
        <v>0</v>
      </c>
      <c r="G357" s="31">
        <v>0</v>
      </c>
      <c r="H357" s="31">
        <v>0</v>
      </c>
      <c r="I357" s="31">
        <v>0</v>
      </c>
      <c r="J357" s="31">
        <v>1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42">
        <v>0</v>
      </c>
      <c r="W357" s="42">
        <v>0</v>
      </c>
      <c r="X357" s="42">
        <v>0</v>
      </c>
      <c r="Y357" s="42">
        <v>0</v>
      </c>
      <c r="Z357" s="42">
        <v>0</v>
      </c>
      <c r="AA357" s="31">
        <f t="shared" si="50"/>
        <v>0</v>
      </c>
      <c r="AB357" s="31">
        <f t="shared" si="50"/>
        <v>0</v>
      </c>
      <c r="AC357" s="31">
        <f t="shared" si="50"/>
        <v>0</v>
      </c>
      <c r="AD357" s="31">
        <f t="shared" si="50"/>
        <v>0</v>
      </c>
      <c r="AE357" s="31">
        <f t="shared" si="50"/>
        <v>0</v>
      </c>
      <c r="AF357" s="31">
        <f t="shared" si="50"/>
        <v>-1</v>
      </c>
      <c r="AG357" s="31">
        <f t="shared" si="50"/>
        <v>0</v>
      </c>
      <c r="AH357" s="31">
        <f t="shared" si="50"/>
        <v>0</v>
      </c>
      <c r="AI357" s="31">
        <f t="shared" si="50"/>
        <v>0</v>
      </c>
      <c r="AJ357" s="31">
        <f t="shared" si="50"/>
        <v>0</v>
      </c>
      <c r="AK357" s="31">
        <f t="shared" si="50"/>
        <v>0</v>
      </c>
      <c r="AL357" s="48" t="s">
        <v>32</v>
      </c>
      <c r="AP357" s="1"/>
      <c r="AQ357" s="1"/>
      <c r="AR357" s="1"/>
      <c r="AZ357" s="23"/>
    </row>
    <row r="358" spans="1:52" s="16" customFormat="1" ht="31.5" x14ac:dyDescent="0.25">
      <c r="A358" s="45" t="s">
        <v>416</v>
      </c>
      <c r="B358" s="46" t="s">
        <v>755</v>
      </c>
      <c r="C358" s="47" t="s">
        <v>756</v>
      </c>
      <c r="D358" s="47" t="s">
        <v>32</v>
      </c>
      <c r="E358" s="31">
        <v>0</v>
      </c>
      <c r="F358" s="31">
        <v>0</v>
      </c>
      <c r="G358" s="31">
        <v>0</v>
      </c>
      <c r="H358" s="31">
        <v>0</v>
      </c>
      <c r="I358" s="31">
        <v>0</v>
      </c>
      <c r="J358" s="31">
        <v>1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42">
        <v>0</v>
      </c>
      <c r="W358" s="42">
        <v>0</v>
      </c>
      <c r="X358" s="42">
        <v>0</v>
      </c>
      <c r="Y358" s="42">
        <v>0</v>
      </c>
      <c r="Z358" s="42">
        <v>0</v>
      </c>
      <c r="AA358" s="31">
        <f t="shared" si="50"/>
        <v>0</v>
      </c>
      <c r="AB358" s="31">
        <f t="shared" si="50"/>
        <v>0</v>
      </c>
      <c r="AC358" s="31">
        <f t="shared" si="50"/>
        <v>0</v>
      </c>
      <c r="AD358" s="31">
        <f t="shared" si="50"/>
        <v>0</v>
      </c>
      <c r="AE358" s="31">
        <f t="shared" si="50"/>
        <v>0</v>
      </c>
      <c r="AF358" s="31">
        <f t="shared" si="50"/>
        <v>-1</v>
      </c>
      <c r="AG358" s="31">
        <f t="shared" si="50"/>
        <v>0</v>
      </c>
      <c r="AH358" s="31">
        <f t="shared" si="50"/>
        <v>0</v>
      </c>
      <c r="AI358" s="31">
        <f t="shared" si="50"/>
        <v>0</v>
      </c>
      <c r="AJ358" s="31">
        <f t="shared" si="50"/>
        <v>0</v>
      </c>
      <c r="AK358" s="31">
        <f t="shared" si="50"/>
        <v>0</v>
      </c>
      <c r="AL358" s="48" t="s">
        <v>32</v>
      </c>
      <c r="AP358" s="1"/>
      <c r="AQ358" s="1"/>
      <c r="AR358" s="1"/>
      <c r="AZ358" s="23"/>
    </row>
    <row r="359" spans="1:52" s="16" customFormat="1" ht="31.5" x14ac:dyDescent="0.25">
      <c r="A359" s="45" t="s">
        <v>416</v>
      </c>
      <c r="B359" s="46" t="s">
        <v>757</v>
      </c>
      <c r="C359" s="47" t="s">
        <v>758</v>
      </c>
      <c r="D359" s="47" t="s">
        <v>32</v>
      </c>
      <c r="E359" s="31">
        <v>0</v>
      </c>
      <c r="F359" s="31">
        <v>0</v>
      </c>
      <c r="G359" s="31">
        <v>0</v>
      </c>
      <c r="H359" s="31">
        <v>0</v>
      </c>
      <c r="I359" s="31">
        <v>0</v>
      </c>
      <c r="J359" s="31">
        <v>1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42">
        <v>0</v>
      </c>
      <c r="W359" s="42">
        <v>0</v>
      </c>
      <c r="X359" s="42">
        <v>0</v>
      </c>
      <c r="Y359" s="42">
        <v>0</v>
      </c>
      <c r="Z359" s="42">
        <v>0</v>
      </c>
      <c r="AA359" s="31">
        <f t="shared" si="50"/>
        <v>0</v>
      </c>
      <c r="AB359" s="31">
        <f t="shared" si="50"/>
        <v>0</v>
      </c>
      <c r="AC359" s="31">
        <f t="shared" si="50"/>
        <v>0</v>
      </c>
      <c r="AD359" s="31">
        <f t="shared" si="50"/>
        <v>0</v>
      </c>
      <c r="AE359" s="31">
        <f t="shared" si="50"/>
        <v>0</v>
      </c>
      <c r="AF359" s="31">
        <f t="shared" si="50"/>
        <v>-1</v>
      </c>
      <c r="AG359" s="31">
        <f t="shared" si="50"/>
        <v>0</v>
      </c>
      <c r="AH359" s="31">
        <f t="shared" si="50"/>
        <v>0</v>
      </c>
      <c r="AI359" s="31">
        <f t="shared" si="50"/>
        <v>0</v>
      </c>
      <c r="AJ359" s="31">
        <f t="shared" si="50"/>
        <v>0</v>
      </c>
      <c r="AK359" s="31">
        <f t="shared" si="50"/>
        <v>0</v>
      </c>
      <c r="AL359" s="48" t="s">
        <v>759</v>
      </c>
      <c r="AP359" s="1"/>
      <c r="AQ359" s="1"/>
      <c r="AR359" s="1"/>
      <c r="AZ359" s="23"/>
    </row>
    <row r="360" spans="1:52" s="16" customFormat="1" ht="78.75" x14ac:dyDescent="0.25">
      <c r="A360" s="45" t="s">
        <v>416</v>
      </c>
      <c r="B360" s="46" t="s">
        <v>760</v>
      </c>
      <c r="C360" s="47" t="s">
        <v>761</v>
      </c>
      <c r="D360" s="47" t="s">
        <v>32</v>
      </c>
      <c r="E360" s="31">
        <v>0</v>
      </c>
      <c r="F360" s="31">
        <v>0</v>
      </c>
      <c r="G360" s="31">
        <v>0</v>
      </c>
      <c r="H360" s="31">
        <v>0</v>
      </c>
      <c r="I360" s="31">
        <v>0</v>
      </c>
      <c r="J360" s="31">
        <v>1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42">
        <v>0</v>
      </c>
      <c r="W360" s="42">
        <v>0</v>
      </c>
      <c r="X360" s="42">
        <v>0</v>
      </c>
      <c r="Y360" s="42">
        <v>0</v>
      </c>
      <c r="Z360" s="42">
        <v>0</v>
      </c>
      <c r="AA360" s="31">
        <f t="shared" si="50"/>
        <v>0</v>
      </c>
      <c r="AB360" s="31">
        <f t="shared" si="50"/>
        <v>0</v>
      </c>
      <c r="AC360" s="31">
        <f t="shared" si="50"/>
        <v>0</v>
      </c>
      <c r="AD360" s="31">
        <f t="shared" si="50"/>
        <v>0</v>
      </c>
      <c r="AE360" s="31">
        <f t="shared" si="50"/>
        <v>0</v>
      </c>
      <c r="AF360" s="31">
        <f t="shared" si="50"/>
        <v>-1</v>
      </c>
      <c r="AG360" s="31">
        <f t="shared" si="50"/>
        <v>0</v>
      </c>
      <c r="AH360" s="31">
        <f t="shared" si="50"/>
        <v>0</v>
      </c>
      <c r="AI360" s="31">
        <f t="shared" si="50"/>
        <v>0</v>
      </c>
      <c r="AJ360" s="31">
        <f t="shared" si="50"/>
        <v>0</v>
      </c>
      <c r="AK360" s="31">
        <f t="shared" si="50"/>
        <v>0</v>
      </c>
      <c r="AL360" s="48" t="s">
        <v>762</v>
      </c>
      <c r="AP360" s="1"/>
      <c r="AQ360" s="1"/>
      <c r="AR360" s="1"/>
      <c r="AZ360" s="23"/>
    </row>
    <row r="361" spans="1:52" s="16" customFormat="1" ht="63" x14ac:dyDescent="0.25">
      <c r="A361" s="45" t="s">
        <v>416</v>
      </c>
      <c r="B361" s="46" t="s">
        <v>763</v>
      </c>
      <c r="C361" s="47" t="s">
        <v>764</v>
      </c>
      <c r="D361" s="47" t="s">
        <v>32</v>
      </c>
      <c r="E361" s="31">
        <v>0</v>
      </c>
      <c r="F361" s="31">
        <v>0</v>
      </c>
      <c r="G361" s="31">
        <v>0</v>
      </c>
      <c r="H361" s="31">
        <v>0</v>
      </c>
      <c r="I361" s="31">
        <v>0</v>
      </c>
      <c r="J361" s="31">
        <v>1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42">
        <v>0</v>
      </c>
      <c r="W361" s="42">
        <v>0</v>
      </c>
      <c r="X361" s="42">
        <v>0</v>
      </c>
      <c r="Y361" s="42">
        <v>0</v>
      </c>
      <c r="Z361" s="42">
        <v>0</v>
      </c>
      <c r="AA361" s="31">
        <f t="shared" si="50"/>
        <v>0</v>
      </c>
      <c r="AB361" s="31">
        <f t="shared" si="50"/>
        <v>0</v>
      </c>
      <c r="AC361" s="31">
        <f t="shared" si="50"/>
        <v>0</v>
      </c>
      <c r="AD361" s="31">
        <f t="shared" si="50"/>
        <v>0</v>
      </c>
      <c r="AE361" s="31">
        <f t="shared" si="50"/>
        <v>0</v>
      </c>
      <c r="AF361" s="31">
        <f t="shared" si="50"/>
        <v>-1</v>
      </c>
      <c r="AG361" s="31">
        <f t="shared" si="50"/>
        <v>0</v>
      </c>
      <c r="AH361" s="31">
        <f t="shared" si="50"/>
        <v>0</v>
      </c>
      <c r="AI361" s="31">
        <f t="shared" si="50"/>
        <v>0</v>
      </c>
      <c r="AJ361" s="31">
        <f t="shared" si="50"/>
        <v>0</v>
      </c>
      <c r="AK361" s="31">
        <f t="shared" si="50"/>
        <v>0</v>
      </c>
      <c r="AL361" s="48" t="s">
        <v>765</v>
      </c>
      <c r="AP361" s="1"/>
      <c r="AQ361" s="1"/>
      <c r="AR361" s="1"/>
      <c r="AZ361" s="23"/>
    </row>
    <row r="362" spans="1:52" s="16" customFormat="1" ht="31.5" x14ac:dyDescent="0.25">
      <c r="A362" s="45" t="s">
        <v>416</v>
      </c>
      <c r="B362" s="46" t="s">
        <v>766</v>
      </c>
      <c r="C362" s="47" t="s">
        <v>767</v>
      </c>
      <c r="D362" s="47" t="s">
        <v>32</v>
      </c>
      <c r="E362" s="31">
        <v>0</v>
      </c>
      <c r="F362" s="31">
        <v>0</v>
      </c>
      <c r="G362" s="31">
        <v>0</v>
      </c>
      <c r="H362" s="31">
        <v>0</v>
      </c>
      <c r="I362" s="31">
        <v>0</v>
      </c>
      <c r="J362" s="31">
        <v>1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42">
        <v>0</v>
      </c>
      <c r="W362" s="42">
        <v>0</v>
      </c>
      <c r="X362" s="42">
        <v>0</v>
      </c>
      <c r="Y362" s="42">
        <v>0</v>
      </c>
      <c r="Z362" s="42">
        <v>0</v>
      </c>
      <c r="AA362" s="31">
        <f t="shared" si="50"/>
        <v>0</v>
      </c>
      <c r="AB362" s="31">
        <f t="shared" si="50"/>
        <v>0</v>
      </c>
      <c r="AC362" s="31">
        <f t="shared" si="50"/>
        <v>0</v>
      </c>
      <c r="AD362" s="31">
        <f t="shared" si="50"/>
        <v>0</v>
      </c>
      <c r="AE362" s="31">
        <f t="shared" si="50"/>
        <v>0</v>
      </c>
      <c r="AF362" s="31">
        <f t="shared" si="50"/>
        <v>-1</v>
      </c>
      <c r="AG362" s="31">
        <f t="shared" si="50"/>
        <v>0</v>
      </c>
      <c r="AH362" s="31">
        <f t="shared" si="50"/>
        <v>0</v>
      </c>
      <c r="AI362" s="31">
        <f t="shared" si="50"/>
        <v>0</v>
      </c>
      <c r="AJ362" s="31">
        <f t="shared" si="50"/>
        <v>0</v>
      </c>
      <c r="AK362" s="31">
        <f t="shared" si="50"/>
        <v>0</v>
      </c>
      <c r="AL362" s="48" t="s">
        <v>32</v>
      </c>
      <c r="AP362" s="1"/>
      <c r="AQ362" s="1"/>
      <c r="AR362" s="1"/>
      <c r="AZ362" s="23"/>
    </row>
    <row r="363" spans="1:52" s="16" customFormat="1" ht="63" x14ac:dyDescent="0.25">
      <c r="A363" s="45" t="s">
        <v>416</v>
      </c>
      <c r="B363" s="46" t="s">
        <v>768</v>
      </c>
      <c r="C363" s="47" t="s">
        <v>769</v>
      </c>
      <c r="D363" s="47" t="s">
        <v>32</v>
      </c>
      <c r="E363" s="31">
        <v>0</v>
      </c>
      <c r="F363" s="31">
        <v>0</v>
      </c>
      <c r="G363" s="31">
        <v>0</v>
      </c>
      <c r="H363" s="31">
        <v>0</v>
      </c>
      <c r="I363" s="31">
        <v>0</v>
      </c>
      <c r="J363" s="31">
        <v>1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42">
        <v>0</v>
      </c>
      <c r="W363" s="42">
        <v>0</v>
      </c>
      <c r="X363" s="42">
        <v>0</v>
      </c>
      <c r="Y363" s="42">
        <v>0</v>
      </c>
      <c r="Z363" s="42">
        <v>0</v>
      </c>
      <c r="AA363" s="31">
        <f t="shared" si="50"/>
        <v>0</v>
      </c>
      <c r="AB363" s="31">
        <f t="shared" si="50"/>
        <v>0</v>
      </c>
      <c r="AC363" s="31">
        <f t="shared" si="50"/>
        <v>0</v>
      </c>
      <c r="AD363" s="31">
        <f t="shared" si="50"/>
        <v>0</v>
      </c>
      <c r="AE363" s="31">
        <f t="shared" si="50"/>
        <v>0</v>
      </c>
      <c r="AF363" s="31">
        <f t="shared" si="50"/>
        <v>-1</v>
      </c>
      <c r="AG363" s="31">
        <f t="shared" si="50"/>
        <v>0</v>
      </c>
      <c r="AH363" s="31">
        <f t="shared" si="50"/>
        <v>0</v>
      </c>
      <c r="AI363" s="31">
        <f t="shared" si="50"/>
        <v>0</v>
      </c>
      <c r="AJ363" s="31">
        <f t="shared" si="50"/>
        <v>0</v>
      </c>
      <c r="AK363" s="31">
        <f t="shared" si="50"/>
        <v>0</v>
      </c>
      <c r="AL363" s="48" t="s">
        <v>32</v>
      </c>
      <c r="AP363" s="1"/>
      <c r="AQ363" s="1"/>
      <c r="AR363" s="1"/>
      <c r="AZ363" s="23"/>
    </row>
    <row r="364" spans="1:52" s="16" customFormat="1" ht="31.5" x14ac:dyDescent="0.25">
      <c r="A364" s="45" t="s">
        <v>416</v>
      </c>
      <c r="B364" s="46" t="s">
        <v>770</v>
      </c>
      <c r="C364" s="47" t="s">
        <v>771</v>
      </c>
      <c r="D364" s="47" t="s">
        <v>32</v>
      </c>
      <c r="E364" s="31">
        <v>0</v>
      </c>
      <c r="F364" s="31">
        <v>0</v>
      </c>
      <c r="G364" s="31">
        <v>0</v>
      </c>
      <c r="H364" s="31">
        <v>0</v>
      </c>
      <c r="I364" s="31">
        <v>0</v>
      </c>
      <c r="J364" s="31">
        <v>1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42">
        <v>0</v>
      </c>
      <c r="W364" s="42">
        <v>0</v>
      </c>
      <c r="X364" s="42">
        <v>0</v>
      </c>
      <c r="Y364" s="42">
        <v>0</v>
      </c>
      <c r="Z364" s="42">
        <v>0</v>
      </c>
      <c r="AA364" s="31">
        <f t="shared" si="50"/>
        <v>0</v>
      </c>
      <c r="AB364" s="31">
        <f t="shared" si="50"/>
        <v>0</v>
      </c>
      <c r="AC364" s="31">
        <f t="shared" si="50"/>
        <v>0</v>
      </c>
      <c r="AD364" s="31">
        <f t="shared" si="50"/>
        <v>0</v>
      </c>
      <c r="AE364" s="31">
        <f t="shared" si="50"/>
        <v>0</v>
      </c>
      <c r="AF364" s="31">
        <f t="shared" si="50"/>
        <v>-1</v>
      </c>
      <c r="AG364" s="31">
        <f t="shared" si="50"/>
        <v>0</v>
      </c>
      <c r="AH364" s="31">
        <f t="shared" si="50"/>
        <v>0</v>
      </c>
      <c r="AI364" s="31">
        <f t="shared" si="50"/>
        <v>0</v>
      </c>
      <c r="AJ364" s="31">
        <f t="shared" si="50"/>
        <v>0</v>
      </c>
      <c r="AK364" s="31">
        <f t="shared" si="50"/>
        <v>0</v>
      </c>
      <c r="AL364" s="48" t="s">
        <v>32</v>
      </c>
      <c r="AP364" s="1"/>
      <c r="AQ364" s="1"/>
      <c r="AR364" s="1"/>
      <c r="AZ364" s="23"/>
    </row>
    <row r="365" spans="1:52" s="16" customFormat="1" ht="47.25" x14ac:dyDescent="0.25">
      <c r="A365" s="45" t="s">
        <v>416</v>
      </c>
      <c r="B365" s="46" t="s">
        <v>772</v>
      </c>
      <c r="C365" s="47" t="s">
        <v>773</v>
      </c>
      <c r="D365" s="47" t="s">
        <v>32</v>
      </c>
      <c r="E365" s="31">
        <v>0</v>
      </c>
      <c r="F365" s="31">
        <v>0</v>
      </c>
      <c r="G365" s="31">
        <v>0</v>
      </c>
      <c r="H365" s="31">
        <v>0</v>
      </c>
      <c r="I365" s="31">
        <v>0</v>
      </c>
      <c r="J365" s="31">
        <v>1</v>
      </c>
      <c r="K365" s="31">
        <v>0</v>
      </c>
      <c r="L365" s="31">
        <v>0</v>
      </c>
      <c r="M365" s="31">
        <v>0</v>
      </c>
      <c r="N365" s="31">
        <v>0</v>
      </c>
      <c r="O365" s="31">
        <v>0</v>
      </c>
      <c r="P365" s="31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42">
        <v>0</v>
      </c>
      <c r="W365" s="42">
        <v>0</v>
      </c>
      <c r="X365" s="42">
        <v>0</v>
      </c>
      <c r="Y365" s="42">
        <v>0</v>
      </c>
      <c r="Z365" s="42">
        <v>0</v>
      </c>
      <c r="AA365" s="31">
        <f t="shared" si="50"/>
        <v>0</v>
      </c>
      <c r="AB365" s="31">
        <f t="shared" si="50"/>
        <v>0</v>
      </c>
      <c r="AC365" s="31">
        <f t="shared" si="50"/>
        <v>0</v>
      </c>
      <c r="AD365" s="31">
        <f t="shared" si="50"/>
        <v>0</v>
      </c>
      <c r="AE365" s="31">
        <f t="shared" si="50"/>
        <v>0</v>
      </c>
      <c r="AF365" s="31">
        <f t="shared" si="50"/>
        <v>-1</v>
      </c>
      <c r="AG365" s="31">
        <f t="shared" si="50"/>
        <v>0</v>
      </c>
      <c r="AH365" s="31">
        <f t="shared" si="50"/>
        <v>0</v>
      </c>
      <c r="AI365" s="31">
        <f t="shared" si="50"/>
        <v>0</v>
      </c>
      <c r="AJ365" s="31">
        <f t="shared" si="50"/>
        <v>0</v>
      </c>
      <c r="AK365" s="31">
        <f t="shared" si="50"/>
        <v>0</v>
      </c>
      <c r="AL365" s="48" t="s">
        <v>32</v>
      </c>
      <c r="AP365" s="1"/>
      <c r="AQ365" s="1"/>
      <c r="AR365" s="1"/>
      <c r="AZ365" s="23"/>
    </row>
    <row r="366" spans="1:52" s="16" customFormat="1" ht="78.75" x14ac:dyDescent="0.25">
      <c r="A366" s="45" t="s">
        <v>416</v>
      </c>
      <c r="B366" s="46" t="s">
        <v>774</v>
      </c>
      <c r="C366" s="47" t="s">
        <v>775</v>
      </c>
      <c r="D366" s="47" t="s">
        <v>32</v>
      </c>
      <c r="E366" s="31">
        <v>0</v>
      </c>
      <c r="F366" s="31">
        <v>0</v>
      </c>
      <c r="G366" s="31">
        <v>0</v>
      </c>
      <c r="H366" s="31">
        <v>0</v>
      </c>
      <c r="I366" s="31">
        <v>0</v>
      </c>
      <c r="J366" s="31">
        <v>1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42">
        <v>0</v>
      </c>
      <c r="W366" s="42">
        <v>0</v>
      </c>
      <c r="X366" s="42">
        <v>0</v>
      </c>
      <c r="Y366" s="42">
        <v>0</v>
      </c>
      <c r="Z366" s="42">
        <v>0</v>
      </c>
      <c r="AA366" s="31">
        <f t="shared" si="50"/>
        <v>0</v>
      </c>
      <c r="AB366" s="31">
        <f t="shared" si="50"/>
        <v>0</v>
      </c>
      <c r="AC366" s="31">
        <f t="shared" si="50"/>
        <v>0</v>
      </c>
      <c r="AD366" s="31">
        <f t="shared" si="50"/>
        <v>0</v>
      </c>
      <c r="AE366" s="31">
        <f t="shared" si="50"/>
        <v>0</v>
      </c>
      <c r="AF366" s="31">
        <f t="shared" si="50"/>
        <v>-1</v>
      </c>
      <c r="AG366" s="31">
        <f t="shared" si="50"/>
        <v>0</v>
      </c>
      <c r="AH366" s="31">
        <f t="shared" si="50"/>
        <v>0</v>
      </c>
      <c r="AI366" s="31">
        <f t="shared" si="50"/>
        <v>0</v>
      </c>
      <c r="AJ366" s="31">
        <f t="shared" si="50"/>
        <v>0</v>
      </c>
      <c r="AK366" s="31">
        <f t="shared" si="50"/>
        <v>0</v>
      </c>
      <c r="AL366" s="48" t="s">
        <v>762</v>
      </c>
      <c r="AP366" s="1"/>
      <c r="AQ366" s="1"/>
      <c r="AR366" s="1"/>
      <c r="AZ366" s="23"/>
    </row>
    <row r="367" spans="1:52" s="16" customFormat="1" ht="31.5" x14ac:dyDescent="0.25">
      <c r="A367" s="45" t="s">
        <v>416</v>
      </c>
      <c r="B367" s="46" t="s">
        <v>776</v>
      </c>
      <c r="C367" s="47" t="s">
        <v>777</v>
      </c>
      <c r="D367" s="47" t="s">
        <v>32</v>
      </c>
      <c r="E367" s="31">
        <v>0</v>
      </c>
      <c r="F367" s="31">
        <v>0</v>
      </c>
      <c r="G367" s="31">
        <v>0</v>
      </c>
      <c r="H367" s="31">
        <v>0</v>
      </c>
      <c r="I367" s="31">
        <v>0</v>
      </c>
      <c r="J367" s="31">
        <v>1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42">
        <v>0</v>
      </c>
      <c r="W367" s="42">
        <v>0</v>
      </c>
      <c r="X367" s="42">
        <v>0</v>
      </c>
      <c r="Y367" s="42">
        <v>0</v>
      </c>
      <c r="Z367" s="42">
        <v>0</v>
      </c>
      <c r="AA367" s="31">
        <f t="shared" si="50"/>
        <v>0</v>
      </c>
      <c r="AB367" s="31">
        <f t="shared" si="50"/>
        <v>0</v>
      </c>
      <c r="AC367" s="31">
        <f t="shared" si="50"/>
        <v>0</v>
      </c>
      <c r="AD367" s="31">
        <f t="shared" si="50"/>
        <v>0</v>
      </c>
      <c r="AE367" s="31">
        <f t="shared" si="50"/>
        <v>0</v>
      </c>
      <c r="AF367" s="31">
        <f t="shared" si="50"/>
        <v>-1</v>
      </c>
      <c r="AG367" s="31">
        <f t="shared" si="50"/>
        <v>0</v>
      </c>
      <c r="AH367" s="31">
        <f t="shared" si="50"/>
        <v>0</v>
      </c>
      <c r="AI367" s="31">
        <f t="shared" si="50"/>
        <v>0</v>
      </c>
      <c r="AJ367" s="31">
        <f t="shared" si="50"/>
        <v>0</v>
      </c>
      <c r="AK367" s="31">
        <f t="shared" si="50"/>
        <v>0</v>
      </c>
      <c r="AL367" s="48" t="s">
        <v>32</v>
      </c>
      <c r="AP367" s="1"/>
      <c r="AQ367" s="1"/>
      <c r="AR367" s="1"/>
      <c r="AZ367" s="23"/>
    </row>
    <row r="368" spans="1:52" s="16" customFormat="1" ht="31.5" x14ac:dyDescent="0.25">
      <c r="A368" s="45" t="s">
        <v>416</v>
      </c>
      <c r="B368" s="46" t="s">
        <v>778</v>
      </c>
      <c r="C368" s="47" t="s">
        <v>779</v>
      </c>
      <c r="D368" s="47" t="s">
        <v>32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31">
        <v>1</v>
      </c>
      <c r="K368" s="31">
        <v>0</v>
      </c>
      <c r="L368" s="31">
        <v>0</v>
      </c>
      <c r="M368" s="31">
        <v>0</v>
      </c>
      <c r="N368" s="31">
        <v>0</v>
      </c>
      <c r="O368" s="31">
        <v>0</v>
      </c>
      <c r="P368" s="31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42">
        <v>0</v>
      </c>
      <c r="W368" s="42">
        <v>0</v>
      </c>
      <c r="X368" s="42">
        <v>0</v>
      </c>
      <c r="Y368" s="42">
        <v>0</v>
      </c>
      <c r="Z368" s="42">
        <v>0</v>
      </c>
      <c r="AA368" s="31">
        <f t="shared" si="50"/>
        <v>0</v>
      </c>
      <c r="AB368" s="31">
        <f t="shared" si="50"/>
        <v>0</v>
      </c>
      <c r="AC368" s="31">
        <f t="shared" si="50"/>
        <v>0</v>
      </c>
      <c r="AD368" s="31">
        <f t="shared" si="50"/>
        <v>0</v>
      </c>
      <c r="AE368" s="31">
        <f t="shared" si="50"/>
        <v>0</v>
      </c>
      <c r="AF368" s="31">
        <f t="shared" si="50"/>
        <v>-1</v>
      </c>
      <c r="AG368" s="31">
        <f t="shared" si="50"/>
        <v>0</v>
      </c>
      <c r="AH368" s="31">
        <f t="shared" si="50"/>
        <v>0</v>
      </c>
      <c r="AI368" s="31">
        <f t="shared" si="50"/>
        <v>0</v>
      </c>
      <c r="AJ368" s="31">
        <f t="shared" si="50"/>
        <v>0</v>
      </c>
      <c r="AK368" s="31">
        <f t="shared" si="50"/>
        <v>0</v>
      </c>
      <c r="AL368" s="48" t="s">
        <v>32</v>
      </c>
      <c r="AP368" s="1"/>
      <c r="AQ368" s="1"/>
      <c r="AR368" s="1"/>
      <c r="AZ368" s="23"/>
    </row>
    <row r="369" spans="1:52" s="16" customFormat="1" ht="31.5" x14ac:dyDescent="0.25">
      <c r="A369" s="45" t="s">
        <v>416</v>
      </c>
      <c r="B369" s="46" t="s">
        <v>780</v>
      </c>
      <c r="C369" s="47" t="s">
        <v>781</v>
      </c>
      <c r="D369" s="47" t="s">
        <v>32</v>
      </c>
      <c r="E369" s="31">
        <v>0</v>
      </c>
      <c r="F369" s="31">
        <v>0</v>
      </c>
      <c r="G369" s="31">
        <v>0</v>
      </c>
      <c r="H369" s="31">
        <v>0</v>
      </c>
      <c r="I369" s="31">
        <v>0</v>
      </c>
      <c r="J369" s="31">
        <v>1</v>
      </c>
      <c r="K369" s="31">
        <v>0</v>
      </c>
      <c r="L369" s="31">
        <v>0</v>
      </c>
      <c r="M369" s="31">
        <v>0</v>
      </c>
      <c r="N369" s="31">
        <v>0</v>
      </c>
      <c r="O369" s="31">
        <v>0</v>
      </c>
      <c r="P369" s="31">
        <v>0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42">
        <v>0</v>
      </c>
      <c r="W369" s="42">
        <v>0</v>
      </c>
      <c r="X369" s="42">
        <v>0</v>
      </c>
      <c r="Y369" s="42">
        <v>0</v>
      </c>
      <c r="Z369" s="42">
        <v>0</v>
      </c>
      <c r="AA369" s="31">
        <f t="shared" si="50"/>
        <v>0</v>
      </c>
      <c r="AB369" s="31">
        <f t="shared" si="50"/>
        <v>0</v>
      </c>
      <c r="AC369" s="31">
        <f t="shared" si="50"/>
        <v>0</v>
      </c>
      <c r="AD369" s="31">
        <f t="shared" si="50"/>
        <v>0</v>
      </c>
      <c r="AE369" s="31">
        <f t="shared" si="50"/>
        <v>0</v>
      </c>
      <c r="AF369" s="31">
        <f t="shared" si="50"/>
        <v>-1</v>
      </c>
      <c r="AG369" s="31">
        <f t="shared" si="50"/>
        <v>0</v>
      </c>
      <c r="AH369" s="31">
        <f t="shared" si="50"/>
        <v>0</v>
      </c>
      <c r="AI369" s="31">
        <f t="shared" si="50"/>
        <v>0</v>
      </c>
      <c r="AJ369" s="31">
        <f t="shared" si="50"/>
        <v>0</v>
      </c>
      <c r="AK369" s="31">
        <f t="shared" si="50"/>
        <v>0</v>
      </c>
      <c r="AL369" s="48" t="s">
        <v>32</v>
      </c>
      <c r="AP369" s="1"/>
      <c r="AQ369" s="1"/>
      <c r="AR369" s="1"/>
      <c r="AZ369" s="23"/>
    </row>
    <row r="370" spans="1:52" s="16" customFormat="1" ht="63" x14ac:dyDescent="0.25">
      <c r="A370" s="45" t="s">
        <v>416</v>
      </c>
      <c r="B370" s="46" t="s">
        <v>782</v>
      </c>
      <c r="C370" s="47" t="s">
        <v>783</v>
      </c>
      <c r="D370" s="47" t="s">
        <v>32</v>
      </c>
      <c r="E370" s="31">
        <v>0</v>
      </c>
      <c r="F370" s="31">
        <v>0</v>
      </c>
      <c r="G370" s="31">
        <v>0</v>
      </c>
      <c r="H370" s="31">
        <v>0</v>
      </c>
      <c r="I370" s="31">
        <v>0</v>
      </c>
      <c r="J370" s="31">
        <v>1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42">
        <v>0</v>
      </c>
      <c r="W370" s="42">
        <v>0</v>
      </c>
      <c r="X370" s="42">
        <v>0</v>
      </c>
      <c r="Y370" s="42">
        <v>0</v>
      </c>
      <c r="Z370" s="42">
        <v>0</v>
      </c>
      <c r="AA370" s="31">
        <f t="shared" si="50"/>
        <v>0</v>
      </c>
      <c r="AB370" s="31">
        <f t="shared" si="50"/>
        <v>0</v>
      </c>
      <c r="AC370" s="31">
        <f t="shared" si="50"/>
        <v>0</v>
      </c>
      <c r="AD370" s="31">
        <f t="shared" si="50"/>
        <v>0</v>
      </c>
      <c r="AE370" s="31">
        <f t="shared" si="50"/>
        <v>0</v>
      </c>
      <c r="AF370" s="31">
        <f t="shared" si="50"/>
        <v>-1</v>
      </c>
      <c r="AG370" s="31">
        <f t="shared" si="50"/>
        <v>0</v>
      </c>
      <c r="AH370" s="31">
        <f t="shared" si="50"/>
        <v>0</v>
      </c>
      <c r="AI370" s="31">
        <f t="shared" si="50"/>
        <v>0</v>
      </c>
      <c r="AJ370" s="31">
        <f t="shared" si="50"/>
        <v>0</v>
      </c>
      <c r="AK370" s="31">
        <f t="shared" si="50"/>
        <v>0</v>
      </c>
      <c r="AL370" s="48" t="s">
        <v>765</v>
      </c>
      <c r="AP370" s="1"/>
      <c r="AQ370" s="1"/>
      <c r="AR370" s="1"/>
      <c r="AZ370" s="23"/>
    </row>
    <row r="371" spans="1:52" s="16" customFormat="1" ht="78.75" x14ac:dyDescent="0.25">
      <c r="A371" s="45" t="s">
        <v>416</v>
      </c>
      <c r="B371" s="46" t="s">
        <v>784</v>
      </c>
      <c r="C371" s="47" t="s">
        <v>785</v>
      </c>
      <c r="D371" s="47" t="s">
        <v>32</v>
      </c>
      <c r="E371" s="31">
        <v>0</v>
      </c>
      <c r="F371" s="31">
        <v>0</v>
      </c>
      <c r="G371" s="31">
        <v>0</v>
      </c>
      <c r="H371" s="31">
        <v>0</v>
      </c>
      <c r="I371" s="31">
        <v>0</v>
      </c>
      <c r="J371" s="31">
        <v>1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42">
        <v>0</v>
      </c>
      <c r="W371" s="42">
        <v>0</v>
      </c>
      <c r="X371" s="42">
        <v>0</v>
      </c>
      <c r="Y371" s="42">
        <v>0</v>
      </c>
      <c r="Z371" s="42">
        <v>0</v>
      </c>
      <c r="AA371" s="31">
        <f t="shared" si="50"/>
        <v>0</v>
      </c>
      <c r="AB371" s="31">
        <f t="shared" si="50"/>
        <v>0</v>
      </c>
      <c r="AC371" s="31">
        <f t="shared" si="50"/>
        <v>0</v>
      </c>
      <c r="AD371" s="31">
        <f t="shared" si="50"/>
        <v>0</v>
      </c>
      <c r="AE371" s="31">
        <f t="shared" si="50"/>
        <v>0</v>
      </c>
      <c r="AF371" s="31">
        <f t="shared" si="50"/>
        <v>-1</v>
      </c>
      <c r="AG371" s="31">
        <f t="shared" si="50"/>
        <v>0</v>
      </c>
      <c r="AH371" s="31">
        <f t="shared" si="50"/>
        <v>0</v>
      </c>
      <c r="AI371" s="31">
        <f t="shared" si="50"/>
        <v>0</v>
      </c>
      <c r="AJ371" s="31">
        <f t="shared" si="50"/>
        <v>0</v>
      </c>
      <c r="AK371" s="31">
        <f t="shared" si="50"/>
        <v>0</v>
      </c>
      <c r="AL371" s="48" t="s">
        <v>762</v>
      </c>
      <c r="AP371" s="1"/>
      <c r="AQ371" s="1"/>
      <c r="AR371" s="1"/>
      <c r="AZ371" s="23"/>
    </row>
    <row r="372" spans="1:52" s="16" customFormat="1" ht="31.5" x14ac:dyDescent="0.25">
      <c r="A372" s="45" t="s">
        <v>416</v>
      </c>
      <c r="B372" s="46" t="s">
        <v>786</v>
      </c>
      <c r="C372" s="47" t="s">
        <v>787</v>
      </c>
      <c r="D372" s="47" t="s">
        <v>32</v>
      </c>
      <c r="E372" s="31">
        <v>0</v>
      </c>
      <c r="F372" s="31">
        <v>0</v>
      </c>
      <c r="G372" s="31">
        <v>0</v>
      </c>
      <c r="H372" s="31">
        <v>0</v>
      </c>
      <c r="I372" s="31">
        <v>0</v>
      </c>
      <c r="J372" s="31">
        <v>1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42">
        <v>0</v>
      </c>
      <c r="W372" s="42">
        <v>0</v>
      </c>
      <c r="X372" s="42">
        <v>0</v>
      </c>
      <c r="Y372" s="42">
        <v>0</v>
      </c>
      <c r="Z372" s="42">
        <v>0</v>
      </c>
      <c r="AA372" s="31">
        <f t="shared" si="50"/>
        <v>0</v>
      </c>
      <c r="AB372" s="31">
        <f t="shared" si="50"/>
        <v>0</v>
      </c>
      <c r="AC372" s="31">
        <f t="shared" si="50"/>
        <v>0</v>
      </c>
      <c r="AD372" s="31">
        <f t="shared" si="50"/>
        <v>0</v>
      </c>
      <c r="AE372" s="31">
        <f t="shared" si="50"/>
        <v>0</v>
      </c>
      <c r="AF372" s="31">
        <f t="shared" si="50"/>
        <v>-1</v>
      </c>
      <c r="AG372" s="31">
        <f t="shared" si="50"/>
        <v>0</v>
      </c>
      <c r="AH372" s="31">
        <f t="shared" si="50"/>
        <v>0</v>
      </c>
      <c r="AI372" s="31">
        <f t="shared" si="50"/>
        <v>0</v>
      </c>
      <c r="AJ372" s="31">
        <f t="shared" si="50"/>
        <v>0</v>
      </c>
      <c r="AK372" s="31">
        <f t="shared" si="50"/>
        <v>0</v>
      </c>
      <c r="AL372" s="48" t="s">
        <v>32</v>
      </c>
      <c r="AP372" s="1"/>
      <c r="AQ372" s="1"/>
      <c r="AR372" s="1"/>
      <c r="AZ372" s="23"/>
    </row>
    <row r="373" spans="1:52" s="16" customFormat="1" ht="31.5" x14ac:dyDescent="0.25">
      <c r="A373" s="45" t="s">
        <v>416</v>
      </c>
      <c r="B373" s="46" t="s">
        <v>788</v>
      </c>
      <c r="C373" s="47" t="s">
        <v>789</v>
      </c>
      <c r="D373" s="47" t="s">
        <v>32</v>
      </c>
      <c r="E373" s="31">
        <v>0</v>
      </c>
      <c r="F373" s="31">
        <v>0</v>
      </c>
      <c r="G373" s="31">
        <v>0</v>
      </c>
      <c r="H373" s="31">
        <v>0</v>
      </c>
      <c r="I373" s="31">
        <v>0</v>
      </c>
      <c r="J373" s="31">
        <v>1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42">
        <v>0</v>
      </c>
      <c r="W373" s="42">
        <v>0</v>
      </c>
      <c r="X373" s="42">
        <v>0</v>
      </c>
      <c r="Y373" s="42">
        <v>0</v>
      </c>
      <c r="Z373" s="42">
        <v>0</v>
      </c>
      <c r="AA373" s="31">
        <f t="shared" si="50"/>
        <v>0</v>
      </c>
      <c r="AB373" s="31">
        <f t="shared" si="50"/>
        <v>0</v>
      </c>
      <c r="AC373" s="31">
        <f t="shared" si="50"/>
        <v>0</v>
      </c>
      <c r="AD373" s="31">
        <f t="shared" si="50"/>
        <v>0</v>
      </c>
      <c r="AE373" s="31">
        <f t="shared" si="50"/>
        <v>0</v>
      </c>
      <c r="AF373" s="31">
        <f t="shared" si="50"/>
        <v>-1</v>
      </c>
      <c r="AG373" s="31">
        <f t="shared" si="50"/>
        <v>0</v>
      </c>
      <c r="AH373" s="31">
        <f t="shared" si="50"/>
        <v>0</v>
      </c>
      <c r="AI373" s="31">
        <f t="shared" si="50"/>
        <v>0</v>
      </c>
      <c r="AJ373" s="31">
        <f t="shared" si="50"/>
        <v>0</v>
      </c>
      <c r="AK373" s="31">
        <f t="shared" si="50"/>
        <v>0</v>
      </c>
      <c r="AL373" s="48" t="s">
        <v>32</v>
      </c>
      <c r="AP373" s="1"/>
      <c r="AQ373" s="1"/>
      <c r="AR373" s="1"/>
      <c r="AZ373" s="23"/>
    </row>
    <row r="374" spans="1:52" s="16" customFormat="1" ht="31.5" x14ac:dyDescent="0.25">
      <c r="A374" s="45" t="s">
        <v>416</v>
      </c>
      <c r="B374" s="46" t="s">
        <v>790</v>
      </c>
      <c r="C374" s="47" t="s">
        <v>791</v>
      </c>
      <c r="D374" s="47" t="s">
        <v>32</v>
      </c>
      <c r="E374" s="31">
        <v>0</v>
      </c>
      <c r="F374" s="31">
        <v>0</v>
      </c>
      <c r="G374" s="31">
        <v>0</v>
      </c>
      <c r="H374" s="31">
        <v>0</v>
      </c>
      <c r="I374" s="31">
        <v>0</v>
      </c>
      <c r="J374" s="31">
        <v>1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42">
        <v>0</v>
      </c>
      <c r="R374" s="42">
        <v>0</v>
      </c>
      <c r="S374" s="42">
        <v>0</v>
      </c>
      <c r="T374" s="42">
        <v>0</v>
      </c>
      <c r="U374" s="42">
        <v>0</v>
      </c>
      <c r="V374" s="42">
        <v>0</v>
      </c>
      <c r="W374" s="42">
        <v>0</v>
      </c>
      <c r="X374" s="42">
        <v>0</v>
      </c>
      <c r="Y374" s="42">
        <v>0</v>
      </c>
      <c r="Z374" s="42">
        <v>0</v>
      </c>
      <c r="AA374" s="31">
        <f t="shared" si="50"/>
        <v>0</v>
      </c>
      <c r="AB374" s="31">
        <f t="shared" si="50"/>
        <v>0</v>
      </c>
      <c r="AC374" s="31">
        <f t="shared" si="50"/>
        <v>0</v>
      </c>
      <c r="AD374" s="31">
        <f t="shared" si="50"/>
        <v>0</v>
      </c>
      <c r="AE374" s="31">
        <f t="shared" si="50"/>
        <v>0</v>
      </c>
      <c r="AF374" s="31">
        <f t="shared" si="50"/>
        <v>-1</v>
      </c>
      <c r="AG374" s="31">
        <f t="shared" si="50"/>
        <v>0</v>
      </c>
      <c r="AH374" s="31">
        <f t="shared" si="50"/>
        <v>0</v>
      </c>
      <c r="AI374" s="31">
        <f t="shared" si="50"/>
        <v>0</v>
      </c>
      <c r="AJ374" s="31">
        <f t="shared" si="50"/>
        <v>0</v>
      </c>
      <c r="AK374" s="31">
        <f t="shared" si="50"/>
        <v>0</v>
      </c>
      <c r="AL374" s="48" t="s">
        <v>32</v>
      </c>
      <c r="AP374" s="1"/>
      <c r="AQ374" s="1"/>
      <c r="AR374" s="1"/>
      <c r="AZ374" s="23"/>
    </row>
    <row r="375" spans="1:52" s="16" customFormat="1" ht="63" x14ac:dyDescent="0.25">
      <c r="A375" s="45" t="s">
        <v>416</v>
      </c>
      <c r="B375" s="46" t="s">
        <v>792</v>
      </c>
      <c r="C375" s="47" t="s">
        <v>793</v>
      </c>
      <c r="D375" s="47" t="s">
        <v>32</v>
      </c>
      <c r="E375" s="31">
        <v>0</v>
      </c>
      <c r="F375" s="31">
        <v>0</v>
      </c>
      <c r="G375" s="31">
        <v>0</v>
      </c>
      <c r="H375" s="31">
        <v>0</v>
      </c>
      <c r="I375" s="31">
        <v>0</v>
      </c>
      <c r="J375" s="31">
        <v>1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42">
        <v>0</v>
      </c>
      <c r="R375" s="42">
        <v>0</v>
      </c>
      <c r="S375" s="42">
        <v>0</v>
      </c>
      <c r="T375" s="42">
        <v>0</v>
      </c>
      <c r="U375" s="42">
        <v>0</v>
      </c>
      <c r="V375" s="42">
        <v>0</v>
      </c>
      <c r="W375" s="42">
        <v>0</v>
      </c>
      <c r="X375" s="42">
        <v>0</v>
      </c>
      <c r="Y375" s="42">
        <v>0</v>
      </c>
      <c r="Z375" s="42">
        <v>0</v>
      </c>
      <c r="AA375" s="31">
        <f t="shared" si="50"/>
        <v>0</v>
      </c>
      <c r="AB375" s="31">
        <f t="shared" si="50"/>
        <v>0</v>
      </c>
      <c r="AC375" s="31">
        <f t="shared" si="50"/>
        <v>0</v>
      </c>
      <c r="AD375" s="31">
        <f t="shared" si="50"/>
        <v>0</v>
      </c>
      <c r="AE375" s="31">
        <f t="shared" si="50"/>
        <v>0</v>
      </c>
      <c r="AF375" s="31">
        <f t="shared" si="50"/>
        <v>-1</v>
      </c>
      <c r="AG375" s="31">
        <f t="shared" si="50"/>
        <v>0</v>
      </c>
      <c r="AH375" s="31">
        <f t="shared" si="50"/>
        <v>0</v>
      </c>
      <c r="AI375" s="31">
        <f t="shared" si="50"/>
        <v>0</v>
      </c>
      <c r="AJ375" s="31">
        <f t="shared" si="50"/>
        <v>0</v>
      </c>
      <c r="AK375" s="31">
        <f t="shared" si="50"/>
        <v>0</v>
      </c>
      <c r="AL375" s="48" t="s">
        <v>765</v>
      </c>
      <c r="AP375" s="1"/>
      <c r="AQ375" s="1"/>
      <c r="AR375" s="1"/>
      <c r="AZ375" s="23"/>
    </row>
    <row r="376" spans="1:52" s="16" customFormat="1" ht="78.75" x14ac:dyDescent="0.25">
      <c r="A376" s="45" t="s">
        <v>416</v>
      </c>
      <c r="B376" s="46" t="s">
        <v>794</v>
      </c>
      <c r="C376" s="47" t="s">
        <v>795</v>
      </c>
      <c r="D376" s="47" t="s">
        <v>32</v>
      </c>
      <c r="E376" s="31">
        <v>0</v>
      </c>
      <c r="F376" s="31">
        <v>0</v>
      </c>
      <c r="G376" s="31">
        <v>0</v>
      </c>
      <c r="H376" s="31">
        <v>0</v>
      </c>
      <c r="I376" s="31">
        <v>0</v>
      </c>
      <c r="J376" s="31">
        <v>1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42">
        <v>0</v>
      </c>
      <c r="W376" s="42">
        <v>0</v>
      </c>
      <c r="X376" s="42">
        <v>0</v>
      </c>
      <c r="Y376" s="42">
        <v>0</v>
      </c>
      <c r="Z376" s="42">
        <v>0</v>
      </c>
      <c r="AA376" s="31">
        <f t="shared" si="50"/>
        <v>0</v>
      </c>
      <c r="AB376" s="31">
        <f t="shared" si="50"/>
        <v>0</v>
      </c>
      <c r="AC376" s="31">
        <f t="shared" ref="AC376:AK404" si="51">R376-G376</f>
        <v>0</v>
      </c>
      <c r="AD376" s="31">
        <f t="shared" si="51"/>
        <v>0</v>
      </c>
      <c r="AE376" s="31">
        <f t="shared" si="51"/>
        <v>0</v>
      </c>
      <c r="AF376" s="31">
        <f t="shared" si="51"/>
        <v>-1</v>
      </c>
      <c r="AG376" s="31">
        <f t="shared" si="51"/>
        <v>0</v>
      </c>
      <c r="AH376" s="31">
        <f t="shared" si="51"/>
        <v>0</v>
      </c>
      <c r="AI376" s="31">
        <f t="shared" si="51"/>
        <v>0</v>
      </c>
      <c r="AJ376" s="31">
        <f t="shared" si="51"/>
        <v>0</v>
      </c>
      <c r="AK376" s="31">
        <f t="shared" si="51"/>
        <v>0</v>
      </c>
      <c r="AL376" s="48" t="s">
        <v>762</v>
      </c>
      <c r="AP376" s="1"/>
      <c r="AQ376" s="1"/>
      <c r="AR376" s="1"/>
      <c r="AZ376" s="23"/>
    </row>
    <row r="377" spans="1:52" s="16" customFormat="1" ht="31.5" x14ac:dyDescent="0.25">
      <c r="A377" s="45" t="s">
        <v>416</v>
      </c>
      <c r="B377" s="46" t="s">
        <v>796</v>
      </c>
      <c r="C377" s="47" t="s">
        <v>797</v>
      </c>
      <c r="D377" s="47" t="s">
        <v>32</v>
      </c>
      <c r="E377" s="31">
        <v>0</v>
      </c>
      <c r="F377" s="31">
        <v>0</v>
      </c>
      <c r="G377" s="31">
        <v>0</v>
      </c>
      <c r="H377" s="31">
        <v>0</v>
      </c>
      <c r="I377" s="31">
        <v>0</v>
      </c>
      <c r="J377" s="31">
        <v>1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42">
        <v>0</v>
      </c>
      <c r="W377" s="42">
        <v>0</v>
      </c>
      <c r="X377" s="42">
        <v>0</v>
      </c>
      <c r="Y377" s="42">
        <v>0</v>
      </c>
      <c r="Z377" s="42">
        <v>0</v>
      </c>
      <c r="AA377" s="31">
        <f t="shared" ref="AA377:AE415" si="52">P377-E377</f>
        <v>0</v>
      </c>
      <c r="AB377" s="31">
        <f t="shared" si="52"/>
        <v>0</v>
      </c>
      <c r="AC377" s="31">
        <f t="shared" si="51"/>
        <v>0</v>
      </c>
      <c r="AD377" s="31">
        <f t="shared" si="51"/>
        <v>0</v>
      </c>
      <c r="AE377" s="31">
        <f t="shared" si="51"/>
        <v>0</v>
      </c>
      <c r="AF377" s="31">
        <f t="shared" si="51"/>
        <v>-1</v>
      </c>
      <c r="AG377" s="31">
        <f t="shared" si="51"/>
        <v>0</v>
      </c>
      <c r="AH377" s="31">
        <f t="shared" si="51"/>
        <v>0</v>
      </c>
      <c r="AI377" s="31">
        <f t="shared" si="51"/>
        <v>0</v>
      </c>
      <c r="AJ377" s="31">
        <f t="shared" si="51"/>
        <v>0</v>
      </c>
      <c r="AK377" s="31">
        <f t="shared" si="51"/>
        <v>0</v>
      </c>
      <c r="AL377" s="48" t="s">
        <v>32</v>
      </c>
      <c r="AP377" s="1"/>
      <c r="AQ377" s="1"/>
      <c r="AR377" s="1"/>
      <c r="AZ377" s="23"/>
    </row>
    <row r="378" spans="1:52" s="16" customFormat="1" ht="63" x14ac:dyDescent="0.25">
      <c r="A378" s="45" t="s">
        <v>416</v>
      </c>
      <c r="B378" s="46" t="s">
        <v>798</v>
      </c>
      <c r="C378" s="47" t="s">
        <v>799</v>
      </c>
      <c r="D378" s="47" t="s">
        <v>32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31">
        <v>1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42">
        <v>0</v>
      </c>
      <c r="W378" s="42">
        <v>0</v>
      </c>
      <c r="X378" s="42">
        <v>0</v>
      </c>
      <c r="Y378" s="42">
        <v>0</v>
      </c>
      <c r="Z378" s="42">
        <v>0</v>
      </c>
      <c r="AA378" s="31">
        <f t="shared" si="52"/>
        <v>0</v>
      </c>
      <c r="AB378" s="31">
        <f t="shared" si="52"/>
        <v>0</v>
      </c>
      <c r="AC378" s="31">
        <f t="shared" si="51"/>
        <v>0</v>
      </c>
      <c r="AD378" s="31">
        <f t="shared" si="51"/>
        <v>0</v>
      </c>
      <c r="AE378" s="31">
        <f t="shared" si="51"/>
        <v>0</v>
      </c>
      <c r="AF378" s="31">
        <f t="shared" si="51"/>
        <v>-1</v>
      </c>
      <c r="AG378" s="31">
        <f t="shared" si="51"/>
        <v>0</v>
      </c>
      <c r="AH378" s="31">
        <f t="shared" si="51"/>
        <v>0</v>
      </c>
      <c r="AI378" s="31">
        <f t="shared" si="51"/>
        <v>0</v>
      </c>
      <c r="AJ378" s="31">
        <f t="shared" si="51"/>
        <v>0</v>
      </c>
      <c r="AK378" s="31">
        <f t="shared" si="51"/>
        <v>0</v>
      </c>
      <c r="AL378" s="48" t="s">
        <v>765</v>
      </c>
      <c r="AP378" s="1"/>
      <c r="AQ378" s="1"/>
      <c r="AR378" s="1"/>
      <c r="AZ378" s="23"/>
    </row>
    <row r="379" spans="1:52" s="16" customFormat="1" ht="31.5" x14ac:dyDescent="0.25">
      <c r="A379" s="45" t="s">
        <v>416</v>
      </c>
      <c r="B379" s="46" t="s">
        <v>800</v>
      </c>
      <c r="C379" s="47" t="s">
        <v>801</v>
      </c>
      <c r="D379" s="47" t="s">
        <v>32</v>
      </c>
      <c r="E379" s="31">
        <v>0</v>
      </c>
      <c r="F379" s="31">
        <v>0</v>
      </c>
      <c r="G379" s="31">
        <v>0</v>
      </c>
      <c r="H379" s="31">
        <v>0</v>
      </c>
      <c r="I379" s="31">
        <v>0</v>
      </c>
      <c r="J379" s="31">
        <v>1</v>
      </c>
      <c r="K379" s="31">
        <v>0</v>
      </c>
      <c r="L379" s="31">
        <v>0</v>
      </c>
      <c r="M379" s="31">
        <v>0</v>
      </c>
      <c r="N379" s="31">
        <v>0</v>
      </c>
      <c r="O379" s="31">
        <v>0</v>
      </c>
      <c r="P379" s="31">
        <v>0</v>
      </c>
      <c r="Q379" s="42">
        <v>0</v>
      </c>
      <c r="R379" s="42">
        <v>0</v>
      </c>
      <c r="S379" s="42">
        <v>0</v>
      </c>
      <c r="T379" s="42">
        <v>0</v>
      </c>
      <c r="U379" s="42">
        <v>0</v>
      </c>
      <c r="V379" s="42">
        <v>0</v>
      </c>
      <c r="W379" s="42">
        <v>0</v>
      </c>
      <c r="X379" s="42">
        <v>0</v>
      </c>
      <c r="Y379" s="42">
        <v>0</v>
      </c>
      <c r="Z379" s="42">
        <v>0</v>
      </c>
      <c r="AA379" s="31">
        <f t="shared" si="52"/>
        <v>0</v>
      </c>
      <c r="AB379" s="31">
        <f t="shared" si="52"/>
        <v>0</v>
      </c>
      <c r="AC379" s="31">
        <f t="shared" si="51"/>
        <v>0</v>
      </c>
      <c r="AD379" s="31">
        <f t="shared" si="51"/>
        <v>0</v>
      </c>
      <c r="AE379" s="31">
        <f t="shared" si="51"/>
        <v>0</v>
      </c>
      <c r="AF379" s="31">
        <f t="shared" si="51"/>
        <v>-1</v>
      </c>
      <c r="AG379" s="31">
        <f t="shared" si="51"/>
        <v>0</v>
      </c>
      <c r="AH379" s="31">
        <f t="shared" si="51"/>
        <v>0</v>
      </c>
      <c r="AI379" s="31">
        <f t="shared" si="51"/>
        <v>0</v>
      </c>
      <c r="AJ379" s="31">
        <f t="shared" si="51"/>
        <v>0</v>
      </c>
      <c r="AK379" s="31">
        <f t="shared" si="51"/>
        <v>0</v>
      </c>
      <c r="AL379" s="48" t="s">
        <v>32</v>
      </c>
      <c r="AP379" s="1"/>
      <c r="AQ379" s="1"/>
      <c r="AR379" s="1"/>
      <c r="AZ379" s="23"/>
    </row>
    <row r="380" spans="1:52" s="16" customFormat="1" ht="63" x14ac:dyDescent="0.25">
      <c r="A380" s="45" t="s">
        <v>416</v>
      </c>
      <c r="B380" s="46" t="s">
        <v>802</v>
      </c>
      <c r="C380" s="47" t="s">
        <v>803</v>
      </c>
      <c r="D380" s="47" t="s">
        <v>32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1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42">
        <v>0</v>
      </c>
      <c r="R380" s="42">
        <v>0</v>
      </c>
      <c r="S380" s="42">
        <v>0</v>
      </c>
      <c r="T380" s="42">
        <v>0</v>
      </c>
      <c r="U380" s="42">
        <v>0</v>
      </c>
      <c r="V380" s="42">
        <v>0</v>
      </c>
      <c r="W380" s="42">
        <v>0</v>
      </c>
      <c r="X380" s="42">
        <v>0</v>
      </c>
      <c r="Y380" s="42">
        <v>0</v>
      </c>
      <c r="Z380" s="42">
        <v>0</v>
      </c>
      <c r="AA380" s="31">
        <f t="shared" si="52"/>
        <v>0</v>
      </c>
      <c r="AB380" s="31">
        <f t="shared" si="52"/>
        <v>0</v>
      </c>
      <c r="AC380" s="31">
        <f t="shared" si="51"/>
        <v>0</v>
      </c>
      <c r="AD380" s="31">
        <f t="shared" si="51"/>
        <v>0</v>
      </c>
      <c r="AE380" s="31">
        <f t="shared" si="51"/>
        <v>0</v>
      </c>
      <c r="AF380" s="31">
        <f t="shared" si="51"/>
        <v>-1</v>
      </c>
      <c r="AG380" s="31">
        <f t="shared" si="51"/>
        <v>0</v>
      </c>
      <c r="AH380" s="31">
        <f t="shared" si="51"/>
        <v>0</v>
      </c>
      <c r="AI380" s="31">
        <f t="shared" si="51"/>
        <v>0</v>
      </c>
      <c r="AJ380" s="31">
        <f t="shared" si="51"/>
        <v>0</v>
      </c>
      <c r="AK380" s="31">
        <f t="shared" si="51"/>
        <v>0</v>
      </c>
      <c r="AL380" s="48" t="s">
        <v>804</v>
      </c>
      <c r="AP380" s="1"/>
      <c r="AQ380" s="1"/>
      <c r="AR380" s="1"/>
      <c r="AZ380" s="23"/>
    </row>
    <row r="381" spans="1:52" s="16" customFormat="1" ht="31.5" x14ac:dyDescent="0.25">
      <c r="A381" s="45" t="s">
        <v>416</v>
      </c>
      <c r="B381" s="46" t="s">
        <v>805</v>
      </c>
      <c r="C381" s="47" t="s">
        <v>806</v>
      </c>
      <c r="D381" s="47" t="s">
        <v>32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1</v>
      </c>
      <c r="K381" s="31">
        <v>0</v>
      </c>
      <c r="L381" s="31">
        <v>0</v>
      </c>
      <c r="M381" s="31">
        <v>0</v>
      </c>
      <c r="N381" s="31">
        <v>0</v>
      </c>
      <c r="O381" s="31">
        <v>0</v>
      </c>
      <c r="P381" s="31">
        <v>0</v>
      </c>
      <c r="Q381" s="42">
        <v>0</v>
      </c>
      <c r="R381" s="42">
        <v>0</v>
      </c>
      <c r="S381" s="42">
        <v>0</v>
      </c>
      <c r="T381" s="42">
        <v>0</v>
      </c>
      <c r="U381" s="42">
        <v>0</v>
      </c>
      <c r="V381" s="42">
        <v>0</v>
      </c>
      <c r="W381" s="42">
        <v>0</v>
      </c>
      <c r="X381" s="42">
        <v>0</v>
      </c>
      <c r="Y381" s="42">
        <v>0</v>
      </c>
      <c r="Z381" s="42">
        <v>0</v>
      </c>
      <c r="AA381" s="31">
        <f t="shared" si="52"/>
        <v>0</v>
      </c>
      <c r="AB381" s="31">
        <f t="shared" si="52"/>
        <v>0</v>
      </c>
      <c r="AC381" s="31">
        <f t="shared" si="51"/>
        <v>0</v>
      </c>
      <c r="AD381" s="31">
        <f t="shared" si="51"/>
        <v>0</v>
      </c>
      <c r="AE381" s="31">
        <f t="shared" si="51"/>
        <v>0</v>
      </c>
      <c r="AF381" s="31">
        <f t="shared" si="51"/>
        <v>-1</v>
      </c>
      <c r="AG381" s="31">
        <f t="shared" si="51"/>
        <v>0</v>
      </c>
      <c r="AH381" s="31">
        <f t="shared" si="51"/>
        <v>0</v>
      </c>
      <c r="AI381" s="31">
        <f t="shared" si="51"/>
        <v>0</v>
      </c>
      <c r="AJ381" s="31">
        <f t="shared" si="51"/>
        <v>0</v>
      </c>
      <c r="AK381" s="31">
        <f t="shared" si="51"/>
        <v>0</v>
      </c>
      <c r="AL381" s="48" t="s">
        <v>32</v>
      </c>
      <c r="AP381" s="1"/>
      <c r="AQ381" s="1"/>
      <c r="AR381" s="1"/>
      <c r="AZ381" s="23"/>
    </row>
    <row r="382" spans="1:52" s="16" customFormat="1" ht="31.5" x14ac:dyDescent="0.25">
      <c r="A382" s="45" t="s">
        <v>416</v>
      </c>
      <c r="B382" s="46" t="s">
        <v>807</v>
      </c>
      <c r="C382" s="47" t="s">
        <v>808</v>
      </c>
      <c r="D382" s="47" t="s">
        <v>32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42">
        <v>0</v>
      </c>
      <c r="R382" s="42">
        <v>0</v>
      </c>
      <c r="S382" s="42">
        <v>0</v>
      </c>
      <c r="T382" s="42">
        <v>0</v>
      </c>
      <c r="U382" s="42">
        <v>0</v>
      </c>
      <c r="V382" s="42">
        <v>0</v>
      </c>
      <c r="W382" s="42">
        <v>0</v>
      </c>
      <c r="X382" s="42">
        <v>0</v>
      </c>
      <c r="Y382" s="42">
        <v>0</v>
      </c>
      <c r="Z382" s="42">
        <v>0</v>
      </c>
      <c r="AA382" s="31">
        <f t="shared" si="52"/>
        <v>0</v>
      </c>
      <c r="AB382" s="31">
        <f t="shared" si="52"/>
        <v>0</v>
      </c>
      <c r="AC382" s="31">
        <f t="shared" si="51"/>
        <v>0</v>
      </c>
      <c r="AD382" s="31">
        <f t="shared" si="51"/>
        <v>0</v>
      </c>
      <c r="AE382" s="31">
        <f t="shared" si="51"/>
        <v>0</v>
      </c>
      <c r="AF382" s="31">
        <f t="shared" si="51"/>
        <v>0</v>
      </c>
      <c r="AG382" s="31">
        <f t="shared" si="51"/>
        <v>0</v>
      </c>
      <c r="AH382" s="31">
        <f t="shared" si="51"/>
        <v>0</v>
      </c>
      <c r="AI382" s="31">
        <f t="shared" si="51"/>
        <v>0</v>
      </c>
      <c r="AJ382" s="31">
        <f t="shared" si="51"/>
        <v>0</v>
      </c>
      <c r="AK382" s="31">
        <f t="shared" si="51"/>
        <v>0</v>
      </c>
      <c r="AL382" s="48" t="s">
        <v>32</v>
      </c>
      <c r="AP382" s="1"/>
      <c r="AQ382" s="1"/>
      <c r="AR382" s="1"/>
      <c r="AZ382" s="23"/>
    </row>
    <row r="383" spans="1:52" s="16" customFormat="1" ht="31.5" x14ac:dyDescent="0.25">
      <c r="A383" s="45" t="s">
        <v>416</v>
      </c>
      <c r="B383" s="46" t="s">
        <v>809</v>
      </c>
      <c r="C383" s="47" t="s">
        <v>810</v>
      </c>
      <c r="D383" s="47" t="s">
        <v>32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>
        <v>0</v>
      </c>
      <c r="O383" s="31">
        <v>0</v>
      </c>
      <c r="P383" s="31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42">
        <v>0</v>
      </c>
      <c r="W383" s="42">
        <v>0</v>
      </c>
      <c r="X383" s="42">
        <v>0</v>
      </c>
      <c r="Y383" s="42">
        <v>0</v>
      </c>
      <c r="Z383" s="42">
        <v>0</v>
      </c>
      <c r="AA383" s="31">
        <f t="shared" si="52"/>
        <v>0</v>
      </c>
      <c r="AB383" s="31">
        <f t="shared" si="52"/>
        <v>0</v>
      </c>
      <c r="AC383" s="31">
        <f t="shared" si="51"/>
        <v>0</v>
      </c>
      <c r="AD383" s="31">
        <f t="shared" si="51"/>
        <v>0</v>
      </c>
      <c r="AE383" s="31">
        <f t="shared" si="51"/>
        <v>0</v>
      </c>
      <c r="AF383" s="31">
        <f t="shared" si="51"/>
        <v>0</v>
      </c>
      <c r="AG383" s="31">
        <f t="shared" si="51"/>
        <v>0</v>
      </c>
      <c r="AH383" s="31">
        <f t="shared" si="51"/>
        <v>0</v>
      </c>
      <c r="AI383" s="31">
        <f t="shared" si="51"/>
        <v>0</v>
      </c>
      <c r="AJ383" s="31">
        <f t="shared" si="51"/>
        <v>0</v>
      </c>
      <c r="AK383" s="31">
        <f t="shared" si="51"/>
        <v>0</v>
      </c>
      <c r="AL383" s="48" t="s">
        <v>32</v>
      </c>
      <c r="AP383" s="1"/>
      <c r="AQ383" s="1"/>
      <c r="AR383" s="1"/>
      <c r="AZ383" s="23"/>
    </row>
    <row r="384" spans="1:52" s="16" customFormat="1" ht="47.25" x14ac:dyDescent="0.25">
      <c r="A384" s="45" t="s">
        <v>416</v>
      </c>
      <c r="B384" s="46" t="s">
        <v>811</v>
      </c>
      <c r="C384" s="47" t="s">
        <v>812</v>
      </c>
      <c r="D384" s="47" t="s">
        <v>32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1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42">
        <v>0</v>
      </c>
      <c r="W384" s="42">
        <v>0</v>
      </c>
      <c r="X384" s="42">
        <v>0</v>
      </c>
      <c r="Y384" s="42">
        <v>0</v>
      </c>
      <c r="Z384" s="42">
        <v>0</v>
      </c>
      <c r="AA384" s="31">
        <f t="shared" si="52"/>
        <v>0</v>
      </c>
      <c r="AB384" s="31">
        <f t="shared" si="52"/>
        <v>0</v>
      </c>
      <c r="AC384" s="31">
        <f t="shared" si="51"/>
        <v>0</v>
      </c>
      <c r="AD384" s="31">
        <f t="shared" si="51"/>
        <v>0</v>
      </c>
      <c r="AE384" s="31">
        <f t="shared" si="51"/>
        <v>0</v>
      </c>
      <c r="AF384" s="31">
        <f t="shared" si="51"/>
        <v>-1</v>
      </c>
      <c r="AG384" s="31">
        <f t="shared" si="51"/>
        <v>0</v>
      </c>
      <c r="AH384" s="31">
        <f t="shared" si="51"/>
        <v>0</v>
      </c>
      <c r="AI384" s="31">
        <f t="shared" si="51"/>
        <v>0</v>
      </c>
      <c r="AJ384" s="31">
        <f t="shared" si="51"/>
        <v>0</v>
      </c>
      <c r="AK384" s="31">
        <f t="shared" si="51"/>
        <v>0</v>
      </c>
      <c r="AL384" s="48" t="s">
        <v>813</v>
      </c>
      <c r="AP384" s="1"/>
      <c r="AQ384" s="1"/>
      <c r="AR384" s="1"/>
      <c r="AZ384" s="23"/>
    </row>
    <row r="385" spans="1:52" s="16" customFormat="1" ht="31.5" x14ac:dyDescent="0.25">
      <c r="A385" s="45" t="s">
        <v>416</v>
      </c>
      <c r="B385" s="46" t="s">
        <v>814</v>
      </c>
      <c r="C385" s="47" t="s">
        <v>815</v>
      </c>
      <c r="D385" s="47" t="s">
        <v>32</v>
      </c>
      <c r="E385" s="31">
        <v>0</v>
      </c>
      <c r="F385" s="31">
        <v>0</v>
      </c>
      <c r="G385" s="31">
        <v>0</v>
      </c>
      <c r="H385" s="31">
        <v>0</v>
      </c>
      <c r="I385" s="31">
        <v>0</v>
      </c>
      <c r="J385" s="31">
        <v>1</v>
      </c>
      <c r="K385" s="31">
        <v>0</v>
      </c>
      <c r="L385" s="31">
        <v>0</v>
      </c>
      <c r="M385" s="31">
        <v>0</v>
      </c>
      <c r="N385" s="31">
        <v>0</v>
      </c>
      <c r="O385" s="31">
        <v>0</v>
      </c>
      <c r="P385" s="31">
        <v>0</v>
      </c>
      <c r="Q385" s="42">
        <v>0</v>
      </c>
      <c r="R385" s="42">
        <v>0</v>
      </c>
      <c r="S385" s="42">
        <v>0</v>
      </c>
      <c r="T385" s="42">
        <v>0</v>
      </c>
      <c r="U385" s="42">
        <v>0</v>
      </c>
      <c r="V385" s="42">
        <v>0</v>
      </c>
      <c r="W385" s="42">
        <v>0</v>
      </c>
      <c r="X385" s="42">
        <v>0</v>
      </c>
      <c r="Y385" s="42">
        <v>0</v>
      </c>
      <c r="Z385" s="42">
        <v>0</v>
      </c>
      <c r="AA385" s="31">
        <f t="shared" si="52"/>
        <v>0</v>
      </c>
      <c r="AB385" s="31">
        <f t="shared" si="52"/>
        <v>0</v>
      </c>
      <c r="AC385" s="31">
        <f t="shared" si="51"/>
        <v>0</v>
      </c>
      <c r="AD385" s="31">
        <f t="shared" si="51"/>
        <v>0</v>
      </c>
      <c r="AE385" s="31">
        <f t="shared" si="51"/>
        <v>0</v>
      </c>
      <c r="AF385" s="31">
        <f t="shared" si="51"/>
        <v>-1</v>
      </c>
      <c r="AG385" s="31">
        <f t="shared" si="51"/>
        <v>0</v>
      </c>
      <c r="AH385" s="31">
        <f t="shared" si="51"/>
        <v>0</v>
      </c>
      <c r="AI385" s="31">
        <f t="shared" si="51"/>
        <v>0</v>
      </c>
      <c r="AJ385" s="31">
        <f t="shared" si="51"/>
        <v>0</v>
      </c>
      <c r="AK385" s="31">
        <f t="shared" si="51"/>
        <v>0</v>
      </c>
      <c r="AL385" s="48" t="s">
        <v>32</v>
      </c>
      <c r="AP385" s="1"/>
      <c r="AQ385" s="1"/>
      <c r="AR385" s="1"/>
      <c r="AZ385" s="23"/>
    </row>
    <row r="386" spans="1:52" s="16" customFormat="1" ht="31.5" x14ac:dyDescent="0.25">
      <c r="A386" s="45" t="s">
        <v>416</v>
      </c>
      <c r="B386" s="46" t="s">
        <v>816</v>
      </c>
      <c r="C386" s="47" t="s">
        <v>817</v>
      </c>
      <c r="D386" s="47" t="s">
        <v>32</v>
      </c>
      <c r="E386" s="31">
        <v>0</v>
      </c>
      <c r="F386" s="31">
        <v>0</v>
      </c>
      <c r="G386" s="31">
        <v>0</v>
      </c>
      <c r="H386" s="31">
        <v>0</v>
      </c>
      <c r="I386" s="31">
        <v>0</v>
      </c>
      <c r="J386" s="31">
        <v>1</v>
      </c>
      <c r="K386" s="31">
        <v>0</v>
      </c>
      <c r="L386" s="31">
        <v>0</v>
      </c>
      <c r="M386" s="31">
        <v>0</v>
      </c>
      <c r="N386" s="31">
        <v>0</v>
      </c>
      <c r="O386" s="31">
        <v>0</v>
      </c>
      <c r="P386" s="31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42">
        <v>0</v>
      </c>
      <c r="W386" s="42">
        <v>0</v>
      </c>
      <c r="X386" s="42">
        <v>0</v>
      </c>
      <c r="Y386" s="42">
        <v>0</v>
      </c>
      <c r="Z386" s="42">
        <v>0</v>
      </c>
      <c r="AA386" s="31">
        <f t="shared" si="52"/>
        <v>0</v>
      </c>
      <c r="AB386" s="31">
        <f t="shared" si="52"/>
        <v>0</v>
      </c>
      <c r="AC386" s="31">
        <f t="shared" si="51"/>
        <v>0</v>
      </c>
      <c r="AD386" s="31">
        <f t="shared" si="51"/>
        <v>0</v>
      </c>
      <c r="AE386" s="31">
        <f t="shared" si="51"/>
        <v>0</v>
      </c>
      <c r="AF386" s="31">
        <f t="shared" si="51"/>
        <v>-1</v>
      </c>
      <c r="AG386" s="31">
        <f t="shared" si="51"/>
        <v>0</v>
      </c>
      <c r="AH386" s="31">
        <f t="shared" si="51"/>
        <v>0</v>
      </c>
      <c r="AI386" s="31">
        <f t="shared" si="51"/>
        <v>0</v>
      </c>
      <c r="AJ386" s="31">
        <f t="shared" si="51"/>
        <v>0</v>
      </c>
      <c r="AK386" s="31">
        <f t="shared" si="51"/>
        <v>0</v>
      </c>
      <c r="AL386" s="48" t="s">
        <v>32</v>
      </c>
      <c r="AP386" s="1"/>
      <c r="AQ386" s="1"/>
      <c r="AR386" s="1"/>
      <c r="AZ386" s="23"/>
    </row>
    <row r="387" spans="1:52" s="16" customFormat="1" ht="31.5" x14ac:dyDescent="0.25">
      <c r="A387" s="45" t="s">
        <v>416</v>
      </c>
      <c r="B387" s="46" t="s">
        <v>818</v>
      </c>
      <c r="C387" s="47" t="s">
        <v>819</v>
      </c>
      <c r="D387" s="47" t="s">
        <v>32</v>
      </c>
      <c r="E387" s="31">
        <v>0</v>
      </c>
      <c r="F387" s="31">
        <v>0</v>
      </c>
      <c r="G387" s="31">
        <v>0</v>
      </c>
      <c r="H387" s="31">
        <v>0</v>
      </c>
      <c r="I387" s="31">
        <v>0</v>
      </c>
      <c r="J387" s="31">
        <v>1</v>
      </c>
      <c r="K387" s="31">
        <v>0</v>
      </c>
      <c r="L387" s="31">
        <v>0</v>
      </c>
      <c r="M387" s="31">
        <v>0</v>
      </c>
      <c r="N387" s="31">
        <v>0</v>
      </c>
      <c r="O387" s="31">
        <v>0</v>
      </c>
      <c r="P387" s="31">
        <v>0</v>
      </c>
      <c r="Q387" s="42">
        <v>0</v>
      </c>
      <c r="R387" s="42">
        <v>0</v>
      </c>
      <c r="S387" s="42">
        <v>0</v>
      </c>
      <c r="T387" s="42">
        <v>0</v>
      </c>
      <c r="U387" s="42">
        <v>0</v>
      </c>
      <c r="V387" s="42">
        <v>0</v>
      </c>
      <c r="W387" s="42">
        <v>0</v>
      </c>
      <c r="X387" s="42">
        <v>0</v>
      </c>
      <c r="Y387" s="42">
        <v>0</v>
      </c>
      <c r="Z387" s="42">
        <v>0</v>
      </c>
      <c r="AA387" s="31">
        <f t="shared" si="52"/>
        <v>0</v>
      </c>
      <c r="AB387" s="31">
        <f t="shared" si="52"/>
        <v>0</v>
      </c>
      <c r="AC387" s="31">
        <f t="shared" si="51"/>
        <v>0</v>
      </c>
      <c r="AD387" s="31">
        <f t="shared" si="51"/>
        <v>0</v>
      </c>
      <c r="AE387" s="31">
        <f t="shared" si="51"/>
        <v>0</v>
      </c>
      <c r="AF387" s="31">
        <f t="shared" si="51"/>
        <v>-1</v>
      </c>
      <c r="AG387" s="31">
        <f t="shared" si="51"/>
        <v>0</v>
      </c>
      <c r="AH387" s="31">
        <f t="shared" si="51"/>
        <v>0</v>
      </c>
      <c r="AI387" s="31">
        <f t="shared" si="51"/>
        <v>0</v>
      </c>
      <c r="AJ387" s="31">
        <f t="shared" si="51"/>
        <v>0</v>
      </c>
      <c r="AK387" s="31">
        <f t="shared" si="51"/>
        <v>0</v>
      </c>
      <c r="AL387" s="48" t="s">
        <v>32</v>
      </c>
      <c r="AP387" s="1"/>
      <c r="AQ387" s="1"/>
      <c r="AR387" s="1"/>
      <c r="AZ387" s="23"/>
    </row>
    <row r="388" spans="1:52" s="16" customFormat="1" ht="63" x14ac:dyDescent="0.25">
      <c r="A388" s="45" t="s">
        <v>416</v>
      </c>
      <c r="B388" s="46" t="s">
        <v>820</v>
      </c>
      <c r="C388" s="47" t="s">
        <v>821</v>
      </c>
      <c r="D388" s="47" t="s">
        <v>32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31">
        <v>1</v>
      </c>
      <c r="K388" s="31">
        <v>0</v>
      </c>
      <c r="L388" s="31">
        <v>0</v>
      </c>
      <c r="M388" s="31">
        <v>0</v>
      </c>
      <c r="N388" s="31">
        <v>0</v>
      </c>
      <c r="O388" s="31">
        <v>0</v>
      </c>
      <c r="P388" s="31">
        <v>0</v>
      </c>
      <c r="Q388" s="42">
        <v>0</v>
      </c>
      <c r="R388" s="42">
        <v>0</v>
      </c>
      <c r="S388" s="42">
        <v>0</v>
      </c>
      <c r="T388" s="42">
        <v>0</v>
      </c>
      <c r="U388" s="42">
        <v>0</v>
      </c>
      <c r="V388" s="42">
        <v>0</v>
      </c>
      <c r="W388" s="42">
        <v>0</v>
      </c>
      <c r="X388" s="42">
        <v>0</v>
      </c>
      <c r="Y388" s="42">
        <v>0</v>
      </c>
      <c r="Z388" s="42">
        <v>0</v>
      </c>
      <c r="AA388" s="31">
        <f t="shared" si="52"/>
        <v>0</v>
      </c>
      <c r="AB388" s="31">
        <f t="shared" si="52"/>
        <v>0</v>
      </c>
      <c r="AC388" s="31">
        <f t="shared" si="51"/>
        <v>0</v>
      </c>
      <c r="AD388" s="31">
        <f t="shared" si="51"/>
        <v>0</v>
      </c>
      <c r="AE388" s="31">
        <f t="shared" si="51"/>
        <v>0</v>
      </c>
      <c r="AF388" s="31">
        <f t="shared" si="51"/>
        <v>-1</v>
      </c>
      <c r="AG388" s="31">
        <f t="shared" si="51"/>
        <v>0</v>
      </c>
      <c r="AH388" s="31">
        <f t="shared" si="51"/>
        <v>0</v>
      </c>
      <c r="AI388" s="31">
        <f t="shared" si="51"/>
        <v>0</v>
      </c>
      <c r="AJ388" s="31">
        <f t="shared" si="51"/>
        <v>0</v>
      </c>
      <c r="AK388" s="31">
        <f t="shared" si="51"/>
        <v>0</v>
      </c>
      <c r="AL388" s="48" t="s">
        <v>765</v>
      </c>
      <c r="AP388" s="1"/>
      <c r="AQ388" s="1"/>
      <c r="AR388" s="1"/>
      <c r="AZ388" s="23"/>
    </row>
    <row r="389" spans="1:52" s="16" customFormat="1" ht="78.75" x14ac:dyDescent="0.25">
      <c r="A389" s="45" t="s">
        <v>416</v>
      </c>
      <c r="B389" s="46" t="s">
        <v>822</v>
      </c>
      <c r="C389" s="47" t="s">
        <v>823</v>
      </c>
      <c r="D389" s="47" t="s">
        <v>32</v>
      </c>
      <c r="E389" s="31">
        <v>0</v>
      </c>
      <c r="F389" s="31">
        <v>0</v>
      </c>
      <c r="G389" s="31">
        <v>0</v>
      </c>
      <c r="H389" s="31">
        <v>0</v>
      </c>
      <c r="I389" s="31">
        <v>0</v>
      </c>
      <c r="J389" s="31">
        <v>1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42">
        <v>0</v>
      </c>
      <c r="R389" s="42">
        <v>0</v>
      </c>
      <c r="S389" s="42">
        <v>0</v>
      </c>
      <c r="T389" s="42">
        <v>0</v>
      </c>
      <c r="U389" s="42">
        <v>0</v>
      </c>
      <c r="V389" s="42">
        <v>0</v>
      </c>
      <c r="W389" s="42">
        <v>0</v>
      </c>
      <c r="X389" s="42">
        <v>0</v>
      </c>
      <c r="Y389" s="42">
        <v>0</v>
      </c>
      <c r="Z389" s="42">
        <v>0</v>
      </c>
      <c r="AA389" s="31">
        <f t="shared" si="52"/>
        <v>0</v>
      </c>
      <c r="AB389" s="31">
        <f t="shared" si="52"/>
        <v>0</v>
      </c>
      <c r="AC389" s="31">
        <f t="shared" si="51"/>
        <v>0</v>
      </c>
      <c r="AD389" s="31">
        <f t="shared" si="51"/>
        <v>0</v>
      </c>
      <c r="AE389" s="31">
        <f t="shared" si="51"/>
        <v>0</v>
      </c>
      <c r="AF389" s="31">
        <f t="shared" si="51"/>
        <v>-1</v>
      </c>
      <c r="AG389" s="31">
        <f t="shared" si="51"/>
        <v>0</v>
      </c>
      <c r="AH389" s="31">
        <f t="shared" si="51"/>
        <v>0</v>
      </c>
      <c r="AI389" s="31">
        <f t="shared" si="51"/>
        <v>0</v>
      </c>
      <c r="AJ389" s="31">
        <f t="shared" si="51"/>
        <v>0</v>
      </c>
      <c r="AK389" s="31">
        <f t="shared" si="51"/>
        <v>0</v>
      </c>
      <c r="AL389" s="48" t="s">
        <v>762</v>
      </c>
      <c r="AP389" s="1"/>
      <c r="AQ389" s="1"/>
      <c r="AR389" s="1"/>
      <c r="AZ389" s="23"/>
    </row>
    <row r="390" spans="1:52" s="16" customFormat="1" ht="31.5" x14ac:dyDescent="0.25">
      <c r="A390" s="45" t="s">
        <v>416</v>
      </c>
      <c r="B390" s="46" t="s">
        <v>824</v>
      </c>
      <c r="C390" s="47" t="s">
        <v>825</v>
      </c>
      <c r="D390" s="47" t="s">
        <v>32</v>
      </c>
      <c r="E390" s="31">
        <v>0</v>
      </c>
      <c r="F390" s="31">
        <v>0</v>
      </c>
      <c r="G390" s="31">
        <v>0</v>
      </c>
      <c r="H390" s="31">
        <v>0</v>
      </c>
      <c r="I390" s="31">
        <v>0</v>
      </c>
      <c r="J390" s="31">
        <v>0</v>
      </c>
      <c r="K390" s="31">
        <v>0</v>
      </c>
      <c r="L390" s="31">
        <v>0</v>
      </c>
      <c r="M390" s="31">
        <v>0</v>
      </c>
      <c r="N390" s="31">
        <v>0</v>
      </c>
      <c r="O390" s="31">
        <v>0</v>
      </c>
      <c r="P390" s="31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42">
        <v>0</v>
      </c>
      <c r="W390" s="42">
        <v>0</v>
      </c>
      <c r="X390" s="42">
        <v>0</v>
      </c>
      <c r="Y390" s="42">
        <v>0</v>
      </c>
      <c r="Z390" s="42">
        <v>0</v>
      </c>
      <c r="AA390" s="31">
        <f t="shared" si="52"/>
        <v>0</v>
      </c>
      <c r="AB390" s="31">
        <f t="shared" si="52"/>
        <v>0</v>
      </c>
      <c r="AC390" s="31">
        <f t="shared" si="51"/>
        <v>0</v>
      </c>
      <c r="AD390" s="31">
        <f t="shared" si="51"/>
        <v>0</v>
      </c>
      <c r="AE390" s="31">
        <f t="shared" si="51"/>
        <v>0</v>
      </c>
      <c r="AF390" s="31">
        <f t="shared" si="51"/>
        <v>0</v>
      </c>
      <c r="AG390" s="31">
        <f t="shared" si="51"/>
        <v>0</v>
      </c>
      <c r="AH390" s="31">
        <f t="shared" si="51"/>
        <v>0</v>
      </c>
      <c r="AI390" s="31">
        <f t="shared" si="51"/>
        <v>0</v>
      </c>
      <c r="AJ390" s="31">
        <f t="shared" si="51"/>
        <v>0</v>
      </c>
      <c r="AK390" s="31">
        <f t="shared" si="51"/>
        <v>0</v>
      </c>
      <c r="AL390" s="48" t="s">
        <v>32</v>
      </c>
      <c r="AP390" s="1"/>
      <c r="AQ390" s="1"/>
      <c r="AR390" s="1"/>
      <c r="AZ390" s="23"/>
    </row>
    <row r="391" spans="1:52" s="16" customFormat="1" ht="31.5" x14ac:dyDescent="0.25">
      <c r="A391" s="45" t="s">
        <v>416</v>
      </c>
      <c r="B391" s="46" t="s">
        <v>826</v>
      </c>
      <c r="C391" s="47" t="s">
        <v>827</v>
      </c>
      <c r="D391" s="47" t="s">
        <v>32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42">
        <v>0</v>
      </c>
      <c r="R391" s="42">
        <v>0</v>
      </c>
      <c r="S391" s="42">
        <v>0</v>
      </c>
      <c r="T391" s="42">
        <v>0</v>
      </c>
      <c r="U391" s="42">
        <v>0</v>
      </c>
      <c r="V391" s="42">
        <v>0</v>
      </c>
      <c r="W391" s="42">
        <v>0</v>
      </c>
      <c r="X391" s="42">
        <v>0</v>
      </c>
      <c r="Y391" s="42">
        <v>0</v>
      </c>
      <c r="Z391" s="42">
        <v>0</v>
      </c>
      <c r="AA391" s="31">
        <f t="shared" si="52"/>
        <v>0</v>
      </c>
      <c r="AB391" s="31">
        <f t="shared" si="52"/>
        <v>0</v>
      </c>
      <c r="AC391" s="31">
        <f t="shared" si="51"/>
        <v>0</v>
      </c>
      <c r="AD391" s="31">
        <f t="shared" si="51"/>
        <v>0</v>
      </c>
      <c r="AE391" s="31">
        <f t="shared" si="51"/>
        <v>0</v>
      </c>
      <c r="AF391" s="31">
        <f t="shared" si="51"/>
        <v>0</v>
      </c>
      <c r="AG391" s="31">
        <f t="shared" si="51"/>
        <v>0</v>
      </c>
      <c r="AH391" s="31">
        <f t="shared" si="51"/>
        <v>0</v>
      </c>
      <c r="AI391" s="31">
        <f t="shared" si="51"/>
        <v>0</v>
      </c>
      <c r="AJ391" s="31">
        <f t="shared" si="51"/>
        <v>0</v>
      </c>
      <c r="AK391" s="31">
        <f t="shared" si="51"/>
        <v>0</v>
      </c>
      <c r="AL391" s="48" t="s">
        <v>32</v>
      </c>
      <c r="AP391" s="1"/>
      <c r="AQ391" s="1"/>
      <c r="AR391" s="1"/>
      <c r="AZ391" s="23"/>
    </row>
    <row r="392" spans="1:52" s="16" customFormat="1" ht="31.5" x14ac:dyDescent="0.25">
      <c r="A392" s="45" t="s">
        <v>416</v>
      </c>
      <c r="B392" s="46" t="s">
        <v>828</v>
      </c>
      <c r="C392" s="47" t="s">
        <v>829</v>
      </c>
      <c r="D392" s="47" t="s">
        <v>32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42">
        <v>0</v>
      </c>
      <c r="W392" s="42">
        <v>0</v>
      </c>
      <c r="X392" s="42">
        <v>0</v>
      </c>
      <c r="Y392" s="42">
        <v>0</v>
      </c>
      <c r="Z392" s="42">
        <v>0</v>
      </c>
      <c r="AA392" s="31">
        <f t="shared" si="52"/>
        <v>0</v>
      </c>
      <c r="AB392" s="31">
        <f t="shared" si="52"/>
        <v>0</v>
      </c>
      <c r="AC392" s="31">
        <f t="shared" si="51"/>
        <v>0</v>
      </c>
      <c r="AD392" s="31">
        <f t="shared" si="51"/>
        <v>0</v>
      </c>
      <c r="AE392" s="31">
        <f t="shared" si="51"/>
        <v>0</v>
      </c>
      <c r="AF392" s="31">
        <f t="shared" si="51"/>
        <v>0</v>
      </c>
      <c r="AG392" s="31">
        <f t="shared" si="51"/>
        <v>0</v>
      </c>
      <c r="AH392" s="31">
        <f t="shared" si="51"/>
        <v>0</v>
      </c>
      <c r="AI392" s="31">
        <f t="shared" si="51"/>
        <v>0</v>
      </c>
      <c r="AJ392" s="31">
        <f t="shared" si="51"/>
        <v>0</v>
      </c>
      <c r="AK392" s="31">
        <f t="shared" si="51"/>
        <v>0</v>
      </c>
      <c r="AL392" s="48" t="s">
        <v>32</v>
      </c>
      <c r="AP392" s="1"/>
      <c r="AQ392" s="1"/>
      <c r="AR392" s="1"/>
      <c r="AZ392" s="23"/>
    </row>
    <row r="393" spans="1:52" s="16" customFormat="1" ht="47.25" x14ac:dyDescent="0.25">
      <c r="A393" s="45" t="s">
        <v>416</v>
      </c>
      <c r="B393" s="46" t="s">
        <v>830</v>
      </c>
      <c r="C393" s="47" t="s">
        <v>831</v>
      </c>
      <c r="D393" s="47" t="s">
        <v>32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1">
        <v>0</v>
      </c>
      <c r="M393" s="31">
        <v>0</v>
      </c>
      <c r="N393" s="31">
        <v>0</v>
      </c>
      <c r="O393" s="31">
        <v>0</v>
      </c>
      <c r="P393" s="31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42">
        <v>0</v>
      </c>
      <c r="W393" s="42">
        <v>0</v>
      </c>
      <c r="X393" s="42">
        <v>0</v>
      </c>
      <c r="Y393" s="42">
        <v>0</v>
      </c>
      <c r="Z393" s="42">
        <v>0</v>
      </c>
      <c r="AA393" s="31">
        <f t="shared" si="52"/>
        <v>0</v>
      </c>
      <c r="AB393" s="31">
        <f t="shared" si="52"/>
        <v>0</v>
      </c>
      <c r="AC393" s="31">
        <f t="shared" si="51"/>
        <v>0</v>
      </c>
      <c r="AD393" s="31">
        <f t="shared" si="51"/>
        <v>0</v>
      </c>
      <c r="AE393" s="31">
        <f t="shared" si="51"/>
        <v>0</v>
      </c>
      <c r="AF393" s="31">
        <f t="shared" si="51"/>
        <v>0</v>
      </c>
      <c r="AG393" s="31">
        <f t="shared" si="51"/>
        <v>0</v>
      </c>
      <c r="AH393" s="31">
        <f t="shared" si="51"/>
        <v>0</v>
      </c>
      <c r="AI393" s="31">
        <f t="shared" si="51"/>
        <v>0</v>
      </c>
      <c r="AJ393" s="31">
        <f t="shared" si="51"/>
        <v>0</v>
      </c>
      <c r="AK393" s="31">
        <f t="shared" si="51"/>
        <v>0</v>
      </c>
      <c r="AL393" s="48" t="s">
        <v>32</v>
      </c>
      <c r="AP393" s="1"/>
      <c r="AQ393" s="1"/>
      <c r="AR393" s="1"/>
      <c r="AZ393" s="23"/>
    </row>
    <row r="394" spans="1:52" s="16" customFormat="1" ht="31.5" x14ac:dyDescent="0.25">
      <c r="A394" s="45" t="s">
        <v>416</v>
      </c>
      <c r="B394" s="46" t="s">
        <v>832</v>
      </c>
      <c r="C394" s="47" t="s">
        <v>833</v>
      </c>
      <c r="D394" s="47" t="s">
        <v>32</v>
      </c>
      <c r="E394" s="31">
        <v>0</v>
      </c>
      <c r="F394" s="31">
        <v>0</v>
      </c>
      <c r="G394" s="31">
        <v>0</v>
      </c>
      <c r="H394" s="31">
        <v>0</v>
      </c>
      <c r="I394" s="31">
        <v>0</v>
      </c>
      <c r="J394" s="31">
        <v>0</v>
      </c>
      <c r="K394" s="31">
        <v>0</v>
      </c>
      <c r="L394" s="31">
        <v>0</v>
      </c>
      <c r="M394" s="31">
        <v>0</v>
      </c>
      <c r="N394" s="31">
        <v>0</v>
      </c>
      <c r="O394" s="31">
        <v>0</v>
      </c>
      <c r="P394" s="31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42">
        <v>0</v>
      </c>
      <c r="W394" s="42">
        <v>0</v>
      </c>
      <c r="X394" s="42">
        <v>0</v>
      </c>
      <c r="Y394" s="42">
        <v>0</v>
      </c>
      <c r="Z394" s="42">
        <v>0</v>
      </c>
      <c r="AA394" s="31">
        <f t="shared" si="52"/>
        <v>0</v>
      </c>
      <c r="AB394" s="31">
        <f t="shared" si="52"/>
        <v>0</v>
      </c>
      <c r="AC394" s="31">
        <f t="shared" si="51"/>
        <v>0</v>
      </c>
      <c r="AD394" s="31">
        <f t="shared" si="51"/>
        <v>0</v>
      </c>
      <c r="AE394" s="31">
        <f t="shared" si="51"/>
        <v>0</v>
      </c>
      <c r="AF394" s="31">
        <f t="shared" si="51"/>
        <v>0</v>
      </c>
      <c r="AG394" s="31">
        <f t="shared" si="51"/>
        <v>0</v>
      </c>
      <c r="AH394" s="31">
        <f t="shared" si="51"/>
        <v>0</v>
      </c>
      <c r="AI394" s="31">
        <f t="shared" si="51"/>
        <v>0</v>
      </c>
      <c r="AJ394" s="31">
        <f t="shared" si="51"/>
        <v>0</v>
      </c>
      <c r="AK394" s="31">
        <f t="shared" si="51"/>
        <v>0</v>
      </c>
      <c r="AL394" s="48" t="s">
        <v>32</v>
      </c>
      <c r="AP394" s="1"/>
      <c r="AQ394" s="1"/>
      <c r="AR394" s="1"/>
      <c r="AZ394" s="23"/>
    </row>
    <row r="395" spans="1:52" s="16" customFormat="1" ht="31.5" x14ac:dyDescent="0.25">
      <c r="A395" s="45" t="s">
        <v>416</v>
      </c>
      <c r="B395" s="46" t="s">
        <v>834</v>
      </c>
      <c r="C395" s="47" t="s">
        <v>835</v>
      </c>
      <c r="D395" s="47" t="s">
        <v>32</v>
      </c>
      <c r="E395" s="31">
        <v>0</v>
      </c>
      <c r="F395" s="31">
        <v>0</v>
      </c>
      <c r="G395" s="31">
        <v>0</v>
      </c>
      <c r="H395" s="31">
        <v>0</v>
      </c>
      <c r="I395" s="31">
        <v>0</v>
      </c>
      <c r="J395" s="31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42">
        <v>0</v>
      </c>
      <c r="W395" s="42">
        <v>0</v>
      </c>
      <c r="X395" s="42">
        <v>0</v>
      </c>
      <c r="Y395" s="42">
        <v>0</v>
      </c>
      <c r="Z395" s="42">
        <v>0</v>
      </c>
      <c r="AA395" s="31">
        <f t="shared" si="52"/>
        <v>0</v>
      </c>
      <c r="AB395" s="31">
        <f t="shared" si="52"/>
        <v>0</v>
      </c>
      <c r="AC395" s="31">
        <f t="shared" si="51"/>
        <v>0</v>
      </c>
      <c r="AD395" s="31">
        <f t="shared" si="51"/>
        <v>0</v>
      </c>
      <c r="AE395" s="31">
        <f t="shared" si="51"/>
        <v>0</v>
      </c>
      <c r="AF395" s="31">
        <f t="shared" si="51"/>
        <v>0</v>
      </c>
      <c r="AG395" s="31">
        <f t="shared" si="51"/>
        <v>0</v>
      </c>
      <c r="AH395" s="31">
        <f t="shared" si="51"/>
        <v>0</v>
      </c>
      <c r="AI395" s="31">
        <f t="shared" si="51"/>
        <v>0</v>
      </c>
      <c r="AJ395" s="31">
        <f t="shared" si="51"/>
        <v>0</v>
      </c>
      <c r="AK395" s="31">
        <f t="shared" si="51"/>
        <v>0</v>
      </c>
      <c r="AL395" s="48" t="s">
        <v>32</v>
      </c>
      <c r="AP395" s="1"/>
      <c r="AQ395" s="1"/>
      <c r="AR395" s="1"/>
      <c r="AZ395" s="23"/>
    </row>
    <row r="396" spans="1:52" s="16" customFormat="1" ht="31.5" x14ac:dyDescent="0.25">
      <c r="A396" s="45" t="s">
        <v>416</v>
      </c>
      <c r="B396" s="46" t="s">
        <v>836</v>
      </c>
      <c r="C396" s="47" t="s">
        <v>837</v>
      </c>
      <c r="D396" s="47" t="s">
        <v>32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31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42">
        <v>0</v>
      </c>
      <c r="R396" s="42">
        <v>0</v>
      </c>
      <c r="S396" s="42">
        <v>0</v>
      </c>
      <c r="T396" s="42">
        <v>0</v>
      </c>
      <c r="U396" s="42">
        <v>0</v>
      </c>
      <c r="V396" s="42">
        <v>0</v>
      </c>
      <c r="W396" s="42">
        <v>0</v>
      </c>
      <c r="X396" s="42">
        <v>0</v>
      </c>
      <c r="Y396" s="42">
        <v>0</v>
      </c>
      <c r="Z396" s="42">
        <v>0</v>
      </c>
      <c r="AA396" s="31">
        <f t="shared" si="52"/>
        <v>0</v>
      </c>
      <c r="AB396" s="31">
        <f t="shared" si="52"/>
        <v>0</v>
      </c>
      <c r="AC396" s="31">
        <f t="shared" si="51"/>
        <v>0</v>
      </c>
      <c r="AD396" s="31">
        <f t="shared" si="51"/>
        <v>0</v>
      </c>
      <c r="AE396" s="31">
        <f t="shared" si="51"/>
        <v>0</v>
      </c>
      <c r="AF396" s="31">
        <f t="shared" si="51"/>
        <v>0</v>
      </c>
      <c r="AG396" s="31">
        <f t="shared" si="51"/>
        <v>0</v>
      </c>
      <c r="AH396" s="31">
        <f t="shared" si="51"/>
        <v>0</v>
      </c>
      <c r="AI396" s="31">
        <f t="shared" si="51"/>
        <v>0</v>
      </c>
      <c r="AJ396" s="31">
        <f t="shared" si="51"/>
        <v>0</v>
      </c>
      <c r="AK396" s="31">
        <f t="shared" si="51"/>
        <v>0</v>
      </c>
      <c r="AL396" s="48" t="s">
        <v>32</v>
      </c>
      <c r="AP396" s="1"/>
      <c r="AQ396" s="1"/>
      <c r="AR396" s="1"/>
      <c r="AZ396" s="23"/>
    </row>
    <row r="397" spans="1:52" s="16" customFormat="1" ht="31.5" x14ac:dyDescent="0.25">
      <c r="A397" s="45" t="s">
        <v>416</v>
      </c>
      <c r="B397" s="46" t="s">
        <v>838</v>
      </c>
      <c r="C397" s="47" t="s">
        <v>839</v>
      </c>
      <c r="D397" s="47" t="s">
        <v>32</v>
      </c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31">
        <v>0</v>
      </c>
      <c r="N397" s="31">
        <v>0</v>
      </c>
      <c r="O397" s="31">
        <v>0</v>
      </c>
      <c r="P397" s="31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42">
        <v>0</v>
      </c>
      <c r="W397" s="42">
        <v>0</v>
      </c>
      <c r="X397" s="42">
        <v>0</v>
      </c>
      <c r="Y397" s="42">
        <v>0</v>
      </c>
      <c r="Z397" s="42">
        <v>0</v>
      </c>
      <c r="AA397" s="31">
        <f t="shared" si="52"/>
        <v>0</v>
      </c>
      <c r="AB397" s="31">
        <f t="shared" si="52"/>
        <v>0</v>
      </c>
      <c r="AC397" s="31">
        <f t="shared" si="51"/>
        <v>0</v>
      </c>
      <c r="AD397" s="31">
        <f t="shared" si="51"/>
        <v>0</v>
      </c>
      <c r="AE397" s="31">
        <f t="shared" si="51"/>
        <v>0</v>
      </c>
      <c r="AF397" s="31">
        <f t="shared" si="51"/>
        <v>0</v>
      </c>
      <c r="AG397" s="31">
        <f t="shared" si="51"/>
        <v>0</v>
      </c>
      <c r="AH397" s="31">
        <f t="shared" si="51"/>
        <v>0</v>
      </c>
      <c r="AI397" s="31">
        <f t="shared" si="51"/>
        <v>0</v>
      </c>
      <c r="AJ397" s="31">
        <f t="shared" si="51"/>
        <v>0</v>
      </c>
      <c r="AK397" s="31">
        <f t="shared" si="51"/>
        <v>0</v>
      </c>
      <c r="AL397" s="48" t="s">
        <v>32</v>
      </c>
      <c r="AP397" s="1"/>
      <c r="AQ397" s="1"/>
      <c r="AR397" s="1"/>
      <c r="AZ397" s="23"/>
    </row>
    <row r="398" spans="1:52" s="16" customFormat="1" ht="31.5" x14ac:dyDescent="0.25">
      <c r="A398" s="45" t="s">
        <v>416</v>
      </c>
      <c r="B398" s="46" t="s">
        <v>840</v>
      </c>
      <c r="C398" s="47" t="s">
        <v>841</v>
      </c>
      <c r="D398" s="47" t="s">
        <v>32</v>
      </c>
      <c r="E398" s="31">
        <v>0</v>
      </c>
      <c r="F398" s="31">
        <v>0</v>
      </c>
      <c r="G398" s="31">
        <v>0</v>
      </c>
      <c r="H398" s="31">
        <v>0</v>
      </c>
      <c r="I398" s="31">
        <v>0</v>
      </c>
      <c r="J398" s="31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42">
        <v>0</v>
      </c>
      <c r="W398" s="42">
        <v>0</v>
      </c>
      <c r="X398" s="42">
        <v>0</v>
      </c>
      <c r="Y398" s="42">
        <v>0</v>
      </c>
      <c r="Z398" s="42">
        <v>0</v>
      </c>
      <c r="AA398" s="31">
        <f t="shared" si="52"/>
        <v>0</v>
      </c>
      <c r="AB398" s="31">
        <f t="shared" si="52"/>
        <v>0</v>
      </c>
      <c r="AC398" s="31">
        <f t="shared" si="51"/>
        <v>0</v>
      </c>
      <c r="AD398" s="31">
        <f t="shared" si="51"/>
        <v>0</v>
      </c>
      <c r="AE398" s="31">
        <f t="shared" si="51"/>
        <v>0</v>
      </c>
      <c r="AF398" s="31">
        <f t="shared" si="51"/>
        <v>0</v>
      </c>
      <c r="AG398" s="31">
        <f t="shared" si="51"/>
        <v>0</v>
      </c>
      <c r="AH398" s="31">
        <f t="shared" si="51"/>
        <v>0</v>
      </c>
      <c r="AI398" s="31">
        <f t="shared" si="51"/>
        <v>0</v>
      </c>
      <c r="AJ398" s="31">
        <f t="shared" si="51"/>
        <v>0</v>
      </c>
      <c r="AK398" s="31">
        <f t="shared" si="51"/>
        <v>0</v>
      </c>
      <c r="AL398" s="48" t="s">
        <v>32</v>
      </c>
      <c r="AP398" s="1"/>
      <c r="AQ398" s="1"/>
      <c r="AR398" s="1"/>
      <c r="AZ398" s="23"/>
    </row>
    <row r="399" spans="1:52" s="16" customFormat="1" ht="14.25" customHeight="1" x14ac:dyDescent="0.25">
      <c r="A399" s="45" t="s">
        <v>416</v>
      </c>
      <c r="B399" s="46" t="s">
        <v>842</v>
      </c>
      <c r="C399" s="47" t="s">
        <v>843</v>
      </c>
      <c r="D399" s="47" t="s">
        <v>32</v>
      </c>
      <c r="E399" s="31">
        <v>0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1">
        <v>0</v>
      </c>
      <c r="M399" s="31">
        <v>0</v>
      </c>
      <c r="N399" s="31">
        <v>0</v>
      </c>
      <c r="O399" s="31">
        <v>0</v>
      </c>
      <c r="P399" s="31">
        <v>0</v>
      </c>
      <c r="Q399" s="49">
        <v>0</v>
      </c>
      <c r="R399" s="49">
        <v>0</v>
      </c>
      <c r="S399" s="49">
        <v>0</v>
      </c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49">
        <v>0</v>
      </c>
      <c r="Z399" s="49">
        <v>0</v>
      </c>
      <c r="AA399" s="31">
        <f t="shared" si="52"/>
        <v>0</v>
      </c>
      <c r="AB399" s="31">
        <f t="shared" si="52"/>
        <v>0</v>
      </c>
      <c r="AC399" s="31">
        <f t="shared" si="51"/>
        <v>0</v>
      </c>
      <c r="AD399" s="31">
        <f t="shared" si="51"/>
        <v>0</v>
      </c>
      <c r="AE399" s="31">
        <f t="shared" si="51"/>
        <v>0</v>
      </c>
      <c r="AF399" s="31">
        <f t="shared" si="51"/>
        <v>0</v>
      </c>
      <c r="AG399" s="31">
        <f t="shared" si="51"/>
        <v>0</v>
      </c>
      <c r="AH399" s="31">
        <f t="shared" si="51"/>
        <v>0</v>
      </c>
      <c r="AI399" s="31">
        <f t="shared" si="51"/>
        <v>0</v>
      </c>
      <c r="AJ399" s="31">
        <f t="shared" si="51"/>
        <v>0</v>
      </c>
      <c r="AK399" s="31">
        <f t="shared" si="51"/>
        <v>0</v>
      </c>
      <c r="AL399" s="48" t="s">
        <v>32</v>
      </c>
      <c r="AP399" s="1"/>
      <c r="AQ399" s="1"/>
      <c r="AR399" s="1"/>
      <c r="AZ399" s="23"/>
    </row>
    <row r="400" spans="1:52" s="16" customFormat="1" ht="31.5" x14ac:dyDescent="0.25">
      <c r="A400" s="45" t="s">
        <v>416</v>
      </c>
      <c r="B400" s="46" t="s">
        <v>844</v>
      </c>
      <c r="C400" s="47" t="s">
        <v>845</v>
      </c>
      <c r="D400" s="47" t="s">
        <v>32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1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49">
        <v>0</v>
      </c>
      <c r="R400" s="49">
        <v>0</v>
      </c>
      <c r="S400" s="49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49">
        <v>0</v>
      </c>
      <c r="Z400" s="49">
        <v>0</v>
      </c>
      <c r="AA400" s="31">
        <f t="shared" si="52"/>
        <v>0</v>
      </c>
      <c r="AB400" s="31">
        <f t="shared" si="52"/>
        <v>0</v>
      </c>
      <c r="AC400" s="31">
        <f t="shared" si="51"/>
        <v>0</v>
      </c>
      <c r="AD400" s="31">
        <f t="shared" si="51"/>
        <v>0</v>
      </c>
      <c r="AE400" s="31">
        <f t="shared" si="51"/>
        <v>0</v>
      </c>
      <c r="AF400" s="31">
        <f t="shared" si="51"/>
        <v>-1</v>
      </c>
      <c r="AG400" s="31">
        <f t="shared" si="51"/>
        <v>0</v>
      </c>
      <c r="AH400" s="31">
        <f t="shared" si="51"/>
        <v>0</v>
      </c>
      <c r="AI400" s="31">
        <f t="shared" si="51"/>
        <v>0</v>
      </c>
      <c r="AJ400" s="31">
        <f t="shared" si="51"/>
        <v>0</v>
      </c>
      <c r="AK400" s="31">
        <f t="shared" si="51"/>
        <v>0</v>
      </c>
      <c r="AL400" s="48" t="s">
        <v>32</v>
      </c>
      <c r="AP400" s="1"/>
      <c r="AQ400" s="1"/>
      <c r="AR400" s="1"/>
      <c r="AZ400" s="23"/>
    </row>
    <row r="401" spans="1:52" s="16" customFormat="1" ht="63" x14ac:dyDescent="0.25">
      <c r="A401" s="45" t="s">
        <v>416</v>
      </c>
      <c r="B401" s="46" t="s">
        <v>846</v>
      </c>
      <c r="C401" s="47" t="s">
        <v>847</v>
      </c>
      <c r="D401" s="47" t="s">
        <v>32</v>
      </c>
      <c r="E401" s="31">
        <v>0</v>
      </c>
      <c r="F401" s="31">
        <v>0</v>
      </c>
      <c r="G401" s="31">
        <v>0</v>
      </c>
      <c r="H401" s="31">
        <v>0</v>
      </c>
      <c r="I401" s="31">
        <v>0</v>
      </c>
      <c r="J401" s="31">
        <v>1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49">
        <v>0</v>
      </c>
      <c r="R401" s="49">
        <v>0</v>
      </c>
      <c r="S401" s="49">
        <v>0</v>
      </c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49">
        <v>0</v>
      </c>
      <c r="Z401" s="49">
        <v>0</v>
      </c>
      <c r="AA401" s="31">
        <f t="shared" si="52"/>
        <v>0</v>
      </c>
      <c r="AB401" s="31">
        <f t="shared" si="52"/>
        <v>0</v>
      </c>
      <c r="AC401" s="31">
        <f t="shared" si="51"/>
        <v>0</v>
      </c>
      <c r="AD401" s="31">
        <f t="shared" si="51"/>
        <v>0</v>
      </c>
      <c r="AE401" s="31">
        <f t="shared" si="51"/>
        <v>0</v>
      </c>
      <c r="AF401" s="31">
        <f t="shared" si="51"/>
        <v>-1</v>
      </c>
      <c r="AG401" s="31">
        <f t="shared" si="51"/>
        <v>0</v>
      </c>
      <c r="AH401" s="31">
        <f t="shared" si="51"/>
        <v>0</v>
      </c>
      <c r="AI401" s="31">
        <f t="shared" si="51"/>
        <v>0</v>
      </c>
      <c r="AJ401" s="31">
        <f t="shared" si="51"/>
        <v>0</v>
      </c>
      <c r="AK401" s="31">
        <f t="shared" si="51"/>
        <v>0</v>
      </c>
      <c r="AL401" s="48" t="s">
        <v>765</v>
      </c>
      <c r="AP401" s="1"/>
      <c r="AQ401" s="1"/>
      <c r="AR401" s="1"/>
      <c r="AZ401" s="23"/>
    </row>
    <row r="402" spans="1:52" s="16" customFormat="1" ht="31.5" x14ac:dyDescent="0.25">
      <c r="A402" s="45" t="s">
        <v>416</v>
      </c>
      <c r="B402" s="46" t="s">
        <v>848</v>
      </c>
      <c r="C402" s="47" t="s">
        <v>849</v>
      </c>
      <c r="D402" s="47" t="s">
        <v>32</v>
      </c>
      <c r="E402" s="31">
        <v>0</v>
      </c>
      <c r="F402" s="31">
        <v>0</v>
      </c>
      <c r="G402" s="31">
        <v>0</v>
      </c>
      <c r="H402" s="31">
        <v>0</v>
      </c>
      <c r="I402" s="31">
        <v>0</v>
      </c>
      <c r="J402" s="31">
        <v>1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49">
        <v>0</v>
      </c>
      <c r="R402" s="49">
        <v>0</v>
      </c>
      <c r="S402" s="49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49">
        <v>0</v>
      </c>
      <c r="Z402" s="49">
        <v>0</v>
      </c>
      <c r="AA402" s="31">
        <f t="shared" si="52"/>
        <v>0</v>
      </c>
      <c r="AB402" s="31">
        <f t="shared" si="52"/>
        <v>0</v>
      </c>
      <c r="AC402" s="31">
        <f t="shared" si="51"/>
        <v>0</v>
      </c>
      <c r="AD402" s="31">
        <f t="shared" si="51"/>
        <v>0</v>
      </c>
      <c r="AE402" s="31">
        <f t="shared" si="51"/>
        <v>0</v>
      </c>
      <c r="AF402" s="31">
        <f t="shared" si="51"/>
        <v>-1</v>
      </c>
      <c r="AG402" s="31">
        <f t="shared" si="51"/>
        <v>0</v>
      </c>
      <c r="AH402" s="31">
        <f t="shared" si="51"/>
        <v>0</v>
      </c>
      <c r="AI402" s="31">
        <f t="shared" si="51"/>
        <v>0</v>
      </c>
      <c r="AJ402" s="31">
        <f t="shared" si="51"/>
        <v>0</v>
      </c>
      <c r="AK402" s="31">
        <f t="shared" si="51"/>
        <v>0</v>
      </c>
      <c r="AL402" s="48" t="s">
        <v>32</v>
      </c>
      <c r="AP402" s="1"/>
      <c r="AQ402" s="1"/>
      <c r="AR402" s="1"/>
      <c r="AZ402" s="23"/>
    </row>
    <row r="403" spans="1:52" s="16" customFormat="1" ht="31.5" x14ac:dyDescent="0.25">
      <c r="A403" s="45" t="s">
        <v>416</v>
      </c>
      <c r="B403" s="46" t="s">
        <v>850</v>
      </c>
      <c r="C403" s="47" t="s">
        <v>851</v>
      </c>
      <c r="D403" s="47" t="s">
        <v>32</v>
      </c>
      <c r="E403" s="31">
        <v>0</v>
      </c>
      <c r="F403" s="31">
        <v>0</v>
      </c>
      <c r="G403" s="31">
        <v>0</v>
      </c>
      <c r="H403" s="31">
        <v>0</v>
      </c>
      <c r="I403" s="31">
        <v>0</v>
      </c>
      <c r="J403" s="31">
        <v>1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49">
        <v>0</v>
      </c>
      <c r="R403" s="49">
        <v>0</v>
      </c>
      <c r="S403" s="49">
        <v>0</v>
      </c>
      <c r="T403" s="49">
        <v>0</v>
      </c>
      <c r="U403" s="49">
        <v>0</v>
      </c>
      <c r="V403" s="49">
        <v>0</v>
      </c>
      <c r="W403" s="49">
        <v>0</v>
      </c>
      <c r="X403" s="49">
        <v>0</v>
      </c>
      <c r="Y403" s="49">
        <v>0</v>
      </c>
      <c r="Z403" s="49">
        <v>0</v>
      </c>
      <c r="AA403" s="31">
        <f t="shared" si="52"/>
        <v>0</v>
      </c>
      <c r="AB403" s="31">
        <f t="shared" si="52"/>
        <v>0</v>
      </c>
      <c r="AC403" s="31">
        <f t="shared" si="51"/>
        <v>0</v>
      </c>
      <c r="AD403" s="31">
        <f t="shared" si="51"/>
        <v>0</v>
      </c>
      <c r="AE403" s="31">
        <f t="shared" si="51"/>
        <v>0</v>
      </c>
      <c r="AF403" s="31">
        <f t="shared" si="51"/>
        <v>-1</v>
      </c>
      <c r="AG403" s="31">
        <f t="shared" si="51"/>
        <v>0</v>
      </c>
      <c r="AH403" s="31">
        <f t="shared" si="51"/>
        <v>0</v>
      </c>
      <c r="AI403" s="31">
        <f t="shared" si="51"/>
        <v>0</v>
      </c>
      <c r="AJ403" s="31">
        <f t="shared" si="51"/>
        <v>0</v>
      </c>
      <c r="AK403" s="31">
        <f t="shared" si="51"/>
        <v>0</v>
      </c>
      <c r="AL403" s="48" t="s">
        <v>32</v>
      </c>
      <c r="AP403" s="1"/>
      <c r="AQ403" s="1"/>
      <c r="AR403" s="1"/>
      <c r="AZ403" s="23"/>
    </row>
    <row r="404" spans="1:52" s="16" customFormat="1" ht="47.25" x14ac:dyDescent="0.25">
      <c r="A404" s="45" t="s">
        <v>416</v>
      </c>
      <c r="B404" s="46" t="s">
        <v>852</v>
      </c>
      <c r="C404" s="47" t="s">
        <v>853</v>
      </c>
      <c r="D404" s="47" t="s">
        <v>32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31">
        <v>1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49">
        <v>0</v>
      </c>
      <c r="R404" s="49">
        <v>0</v>
      </c>
      <c r="S404" s="49">
        <v>0</v>
      </c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49">
        <v>0</v>
      </c>
      <c r="Z404" s="49">
        <v>0</v>
      </c>
      <c r="AA404" s="31">
        <f t="shared" si="52"/>
        <v>0</v>
      </c>
      <c r="AB404" s="31">
        <f t="shared" si="52"/>
        <v>0</v>
      </c>
      <c r="AC404" s="31">
        <f t="shared" si="51"/>
        <v>0</v>
      </c>
      <c r="AD404" s="31">
        <f t="shared" si="51"/>
        <v>0</v>
      </c>
      <c r="AE404" s="31">
        <f t="shared" si="51"/>
        <v>0</v>
      </c>
      <c r="AF404" s="31">
        <f t="shared" ref="AF404:AK430" si="53">U404-J404</f>
        <v>-1</v>
      </c>
      <c r="AG404" s="31">
        <f t="shared" si="53"/>
        <v>0</v>
      </c>
      <c r="AH404" s="31">
        <f t="shared" si="53"/>
        <v>0</v>
      </c>
      <c r="AI404" s="31">
        <f t="shared" si="53"/>
        <v>0</v>
      </c>
      <c r="AJ404" s="31">
        <f t="shared" si="53"/>
        <v>0</v>
      </c>
      <c r="AK404" s="31">
        <f t="shared" si="53"/>
        <v>0</v>
      </c>
      <c r="AL404" s="48" t="s">
        <v>854</v>
      </c>
      <c r="AP404" s="1"/>
      <c r="AQ404" s="1"/>
      <c r="AR404" s="1"/>
      <c r="AZ404" s="23"/>
    </row>
    <row r="405" spans="1:52" s="16" customFormat="1" ht="31.5" x14ac:dyDescent="0.25">
      <c r="A405" s="45" t="s">
        <v>416</v>
      </c>
      <c r="B405" s="46" t="s">
        <v>855</v>
      </c>
      <c r="C405" s="47" t="s">
        <v>856</v>
      </c>
      <c r="D405" s="47" t="s">
        <v>32</v>
      </c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1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49">
        <v>0</v>
      </c>
      <c r="R405" s="49">
        <v>0</v>
      </c>
      <c r="S405" s="49">
        <v>0</v>
      </c>
      <c r="T405" s="49">
        <v>0</v>
      </c>
      <c r="U405" s="49">
        <v>0</v>
      </c>
      <c r="V405" s="49">
        <v>0</v>
      </c>
      <c r="W405" s="49">
        <v>0</v>
      </c>
      <c r="X405" s="49">
        <v>0</v>
      </c>
      <c r="Y405" s="49">
        <v>0</v>
      </c>
      <c r="Z405" s="49">
        <v>0</v>
      </c>
      <c r="AA405" s="31">
        <f t="shared" si="52"/>
        <v>0</v>
      </c>
      <c r="AB405" s="31">
        <f t="shared" si="52"/>
        <v>0</v>
      </c>
      <c r="AC405" s="31">
        <f t="shared" si="52"/>
        <v>0</v>
      </c>
      <c r="AD405" s="31">
        <f t="shared" si="52"/>
        <v>0</v>
      </c>
      <c r="AE405" s="31">
        <f t="shared" si="52"/>
        <v>0</v>
      </c>
      <c r="AF405" s="31">
        <f t="shared" si="53"/>
        <v>-1</v>
      </c>
      <c r="AG405" s="31">
        <f t="shared" si="53"/>
        <v>0</v>
      </c>
      <c r="AH405" s="31">
        <f t="shared" si="53"/>
        <v>0</v>
      </c>
      <c r="AI405" s="31">
        <f t="shared" si="53"/>
        <v>0</v>
      </c>
      <c r="AJ405" s="31">
        <f t="shared" si="53"/>
        <v>0</v>
      </c>
      <c r="AK405" s="31">
        <f t="shared" si="53"/>
        <v>0</v>
      </c>
      <c r="AL405" s="48" t="s">
        <v>32</v>
      </c>
      <c r="AP405" s="1"/>
      <c r="AQ405" s="1"/>
      <c r="AR405" s="1"/>
      <c r="AZ405" s="23"/>
    </row>
    <row r="406" spans="1:52" s="16" customFormat="1" ht="31.5" x14ac:dyDescent="0.25">
      <c r="A406" s="45" t="s">
        <v>416</v>
      </c>
      <c r="B406" s="46" t="s">
        <v>857</v>
      </c>
      <c r="C406" s="47" t="s">
        <v>858</v>
      </c>
      <c r="D406" s="47" t="s">
        <v>32</v>
      </c>
      <c r="E406" s="31">
        <v>0</v>
      </c>
      <c r="F406" s="31">
        <v>0</v>
      </c>
      <c r="G406" s="31">
        <v>0</v>
      </c>
      <c r="H406" s="31">
        <v>0</v>
      </c>
      <c r="I406" s="31">
        <v>0</v>
      </c>
      <c r="J406" s="31">
        <v>1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49">
        <v>0</v>
      </c>
      <c r="R406" s="49">
        <v>0</v>
      </c>
      <c r="S406" s="49">
        <v>0</v>
      </c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49">
        <v>0</v>
      </c>
      <c r="Z406" s="49">
        <v>0</v>
      </c>
      <c r="AA406" s="31">
        <f t="shared" si="52"/>
        <v>0</v>
      </c>
      <c r="AB406" s="31">
        <f t="shared" si="52"/>
        <v>0</v>
      </c>
      <c r="AC406" s="31">
        <f t="shared" si="52"/>
        <v>0</v>
      </c>
      <c r="AD406" s="31">
        <f t="shared" si="52"/>
        <v>0</v>
      </c>
      <c r="AE406" s="31">
        <f t="shared" si="52"/>
        <v>0</v>
      </c>
      <c r="AF406" s="31">
        <f t="shared" si="53"/>
        <v>-1</v>
      </c>
      <c r="AG406" s="31">
        <f t="shared" si="53"/>
        <v>0</v>
      </c>
      <c r="AH406" s="31">
        <f t="shared" si="53"/>
        <v>0</v>
      </c>
      <c r="AI406" s="31">
        <f t="shared" si="53"/>
        <v>0</v>
      </c>
      <c r="AJ406" s="31">
        <f t="shared" si="53"/>
        <v>0</v>
      </c>
      <c r="AK406" s="31">
        <f t="shared" si="53"/>
        <v>0</v>
      </c>
      <c r="AL406" s="48" t="s">
        <v>32</v>
      </c>
      <c r="AP406" s="1"/>
      <c r="AQ406" s="1"/>
      <c r="AR406" s="1"/>
      <c r="AZ406" s="23"/>
    </row>
    <row r="407" spans="1:52" s="16" customFormat="1" ht="63" x14ac:dyDescent="0.25">
      <c r="A407" s="45" t="s">
        <v>416</v>
      </c>
      <c r="B407" s="46" t="s">
        <v>859</v>
      </c>
      <c r="C407" s="47" t="s">
        <v>860</v>
      </c>
      <c r="D407" s="47" t="s">
        <v>32</v>
      </c>
      <c r="E407" s="31">
        <v>0</v>
      </c>
      <c r="F407" s="31">
        <v>0</v>
      </c>
      <c r="G407" s="31">
        <v>0</v>
      </c>
      <c r="H407" s="31">
        <v>0</v>
      </c>
      <c r="I407" s="31">
        <v>0</v>
      </c>
      <c r="J407" s="31">
        <v>1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49">
        <v>0</v>
      </c>
      <c r="R407" s="49">
        <v>0</v>
      </c>
      <c r="S407" s="49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49">
        <v>0</v>
      </c>
      <c r="Z407" s="49">
        <v>0</v>
      </c>
      <c r="AA407" s="31">
        <f t="shared" si="52"/>
        <v>0</v>
      </c>
      <c r="AB407" s="31">
        <f t="shared" si="52"/>
        <v>0</v>
      </c>
      <c r="AC407" s="31">
        <f t="shared" si="52"/>
        <v>0</v>
      </c>
      <c r="AD407" s="31">
        <f t="shared" si="52"/>
        <v>0</v>
      </c>
      <c r="AE407" s="31">
        <f t="shared" si="52"/>
        <v>0</v>
      </c>
      <c r="AF407" s="31">
        <f t="shared" si="53"/>
        <v>-1</v>
      </c>
      <c r="AG407" s="31">
        <f t="shared" si="53"/>
        <v>0</v>
      </c>
      <c r="AH407" s="31">
        <f t="shared" si="53"/>
        <v>0</v>
      </c>
      <c r="AI407" s="31">
        <f t="shared" si="53"/>
        <v>0</v>
      </c>
      <c r="AJ407" s="31">
        <f t="shared" si="53"/>
        <v>0</v>
      </c>
      <c r="AK407" s="31">
        <f t="shared" si="53"/>
        <v>0</v>
      </c>
      <c r="AL407" s="48" t="s">
        <v>765</v>
      </c>
      <c r="AP407" s="1"/>
      <c r="AQ407" s="1"/>
      <c r="AR407" s="1"/>
      <c r="AZ407" s="23"/>
    </row>
    <row r="408" spans="1:52" s="16" customFormat="1" ht="78.75" x14ac:dyDescent="0.25">
      <c r="A408" s="45" t="s">
        <v>416</v>
      </c>
      <c r="B408" s="46" t="s">
        <v>861</v>
      </c>
      <c r="C408" s="47" t="s">
        <v>862</v>
      </c>
      <c r="D408" s="47" t="s">
        <v>32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1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>
        <v>0</v>
      </c>
      <c r="Q408" s="49">
        <v>0</v>
      </c>
      <c r="R408" s="49">
        <v>0</v>
      </c>
      <c r="S408" s="49">
        <v>0</v>
      </c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49">
        <v>0</v>
      </c>
      <c r="Z408" s="49">
        <v>0</v>
      </c>
      <c r="AA408" s="31">
        <f t="shared" si="52"/>
        <v>0</v>
      </c>
      <c r="AB408" s="31">
        <f t="shared" si="52"/>
        <v>0</v>
      </c>
      <c r="AC408" s="31">
        <f t="shared" si="52"/>
        <v>0</v>
      </c>
      <c r="AD408" s="31">
        <f t="shared" si="52"/>
        <v>0</v>
      </c>
      <c r="AE408" s="31">
        <f t="shared" si="52"/>
        <v>0</v>
      </c>
      <c r="AF408" s="31">
        <f t="shared" si="53"/>
        <v>-1</v>
      </c>
      <c r="AG408" s="31">
        <f t="shared" si="53"/>
        <v>0</v>
      </c>
      <c r="AH408" s="31">
        <f t="shared" si="53"/>
        <v>0</v>
      </c>
      <c r="AI408" s="31">
        <f t="shared" si="53"/>
        <v>0</v>
      </c>
      <c r="AJ408" s="31">
        <f t="shared" si="53"/>
        <v>0</v>
      </c>
      <c r="AK408" s="31">
        <f t="shared" si="53"/>
        <v>0</v>
      </c>
      <c r="AL408" s="48" t="s">
        <v>762</v>
      </c>
      <c r="AP408" s="1"/>
      <c r="AQ408" s="1"/>
      <c r="AR408" s="1"/>
      <c r="AZ408" s="23"/>
    </row>
    <row r="409" spans="1:52" s="16" customFormat="1" ht="78.75" x14ac:dyDescent="0.25">
      <c r="A409" s="45" t="s">
        <v>416</v>
      </c>
      <c r="B409" s="46" t="s">
        <v>863</v>
      </c>
      <c r="C409" s="47" t="s">
        <v>864</v>
      </c>
      <c r="D409" s="47" t="s">
        <v>32</v>
      </c>
      <c r="E409" s="31">
        <v>0</v>
      </c>
      <c r="F409" s="31">
        <v>0</v>
      </c>
      <c r="G409" s="31">
        <v>0</v>
      </c>
      <c r="H409" s="31">
        <v>0</v>
      </c>
      <c r="I409" s="31">
        <v>0</v>
      </c>
      <c r="J409" s="31">
        <v>0</v>
      </c>
      <c r="K409" s="31">
        <v>0</v>
      </c>
      <c r="L409" s="31">
        <v>0</v>
      </c>
      <c r="M409" s="31">
        <v>0</v>
      </c>
      <c r="N409" s="31">
        <v>0</v>
      </c>
      <c r="O409" s="31">
        <v>0</v>
      </c>
      <c r="P409" s="31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50">
        <v>0</v>
      </c>
      <c r="W409" s="50">
        <v>0</v>
      </c>
      <c r="X409" s="50">
        <v>0</v>
      </c>
      <c r="Y409" s="50">
        <v>0</v>
      </c>
      <c r="Z409" s="50">
        <v>0</v>
      </c>
      <c r="AA409" s="31">
        <f t="shared" si="52"/>
        <v>0</v>
      </c>
      <c r="AB409" s="31">
        <f t="shared" si="52"/>
        <v>0</v>
      </c>
      <c r="AC409" s="31">
        <f t="shared" si="52"/>
        <v>0</v>
      </c>
      <c r="AD409" s="31">
        <f t="shared" si="52"/>
        <v>0</v>
      </c>
      <c r="AE409" s="31">
        <f t="shared" si="52"/>
        <v>0</v>
      </c>
      <c r="AF409" s="31">
        <f t="shared" si="53"/>
        <v>0</v>
      </c>
      <c r="AG409" s="31">
        <f t="shared" si="53"/>
        <v>0</v>
      </c>
      <c r="AH409" s="31">
        <f t="shared" si="53"/>
        <v>0</v>
      </c>
      <c r="AI409" s="31">
        <f t="shared" si="53"/>
        <v>0</v>
      </c>
      <c r="AJ409" s="31">
        <f t="shared" si="53"/>
        <v>0</v>
      </c>
      <c r="AK409" s="31">
        <f t="shared" si="53"/>
        <v>0</v>
      </c>
      <c r="AL409" s="48" t="s">
        <v>762</v>
      </c>
      <c r="AP409" s="1"/>
      <c r="AQ409" s="1"/>
      <c r="AR409" s="1"/>
      <c r="AZ409" s="23"/>
    </row>
    <row r="410" spans="1:52" s="16" customFormat="1" ht="47.25" x14ac:dyDescent="0.25">
      <c r="A410" s="45" t="s">
        <v>416</v>
      </c>
      <c r="B410" s="46" t="s">
        <v>865</v>
      </c>
      <c r="C410" s="47" t="s">
        <v>866</v>
      </c>
      <c r="D410" s="47" t="s">
        <v>32</v>
      </c>
      <c r="E410" s="31">
        <v>0</v>
      </c>
      <c r="F410" s="31">
        <v>0</v>
      </c>
      <c r="G410" s="31">
        <v>0</v>
      </c>
      <c r="H410" s="31">
        <v>0</v>
      </c>
      <c r="I410" s="31">
        <v>0</v>
      </c>
      <c r="J410" s="31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49">
        <v>0</v>
      </c>
      <c r="R410" s="49">
        <v>0</v>
      </c>
      <c r="S410" s="49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49">
        <v>0</v>
      </c>
      <c r="Z410" s="49">
        <v>0</v>
      </c>
      <c r="AA410" s="31">
        <f t="shared" si="52"/>
        <v>0</v>
      </c>
      <c r="AB410" s="31">
        <f t="shared" si="52"/>
        <v>0</v>
      </c>
      <c r="AC410" s="31">
        <f t="shared" si="52"/>
        <v>0</v>
      </c>
      <c r="AD410" s="31">
        <f t="shared" si="52"/>
        <v>0</v>
      </c>
      <c r="AE410" s="31">
        <f t="shared" si="52"/>
        <v>0</v>
      </c>
      <c r="AF410" s="31">
        <f t="shared" si="53"/>
        <v>0</v>
      </c>
      <c r="AG410" s="31">
        <f t="shared" si="53"/>
        <v>0</v>
      </c>
      <c r="AH410" s="31">
        <f t="shared" si="53"/>
        <v>0</v>
      </c>
      <c r="AI410" s="31">
        <f t="shared" si="53"/>
        <v>0</v>
      </c>
      <c r="AJ410" s="31">
        <f t="shared" si="53"/>
        <v>0</v>
      </c>
      <c r="AK410" s="31">
        <f t="shared" si="53"/>
        <v>0</v>
      </c>
      <c r="AL410" s="48" t="s">
        <v>32</v>
      </c>
      <c r="AP410" s="1"/>
      <c r="AQ410" s="1"/>
      <c r="AR410" s="1"/>
      <c r="AZ410" s="23"/>
    </row>
    <row r="411" spans="1:52" s="16" customFormat="1" ht="63" x14ac:dyDescent="0.25">
      <c r="A411" s="45" t="s">
        <v>416</v>
      </c>
      <c r="B411" s="46" t="s">
        <v>867</v>
      </c>
      <c r="C411" s="47" t="s">
        <v>868</v>
      </c>
      <c r="D411" s="47" t="s">
        <v>32</v>
      </c>
      <c r="E411" s="31">
        <v>0</v>
      </c>
      <c r="F411" s="31">
        <v>0</v>
      </c>
      <c r="G411" s="31">
        <v>0</v>
      </c>
      <c r="H411" s="31">
        <v>0</v>
      </c>
      <c r="I411" s="31">
        <v>0</v>
      </c>
      <c r="J411" s="31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49">
        <v>0</v>
      </c>
      <c r="R411" s="49">
        <v>0</v>
      </c>
      <c r="S411" s="49">
        <v>0</v>
      </c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49">
        <v>0</v>
      </c>
      <c r="Z411" s="49">
        <v>0</v>
      </c>
      <c r="AA411" s="31">
        <f t="shared" si="52"/>
        <v>0</v>
      </c>
      <c r="AB411" s="31">
        <f t="shared" si="52"/>
        <v>0</v>
      </c>
      <c r="AC411" s="31">
        <f t="shared" si="52"/>
        <v>0</v>
      </c>
      <c r="AD411" s="31">
        <f t="shared" si="52"/>
        <v>0</v>
      </c>
      <c r="AE411" s="31">
        <f t="shared" si="52"/>
        <v>0</v>
      </c>
      <c r="AF411" s="31">
        <f t="shared" si="53"/>
        <v>0</v>
      </c>
      <c r="AG411" s="31">
        <f t="shared" si="53"/>
        <v>0</v>
      </c>
      <c r="AH411" s="31">
        <f t="shared" si="53"/>
        <v>0</v>
      </c>
      <c r="AI411" s="31">
        <f t="shared" si="53"/>
        <v>0</v>
      </c>
      <c r="AJ411" s="31">
        <f t="shared" si="53"/>
        <v>0</v>
      </c>
      <c r="AK411" s="31">
        <f t="shared" si="53"/>
        <v>0</v>
      </c>
      <c r="AL411" s="48" t="s">
        <v>32</v>
      </c>
      <c r="AP411" s="1"/>
      <c r="AQ411" s="1"/>
      <c r="AR411" s="1"/>
      <c r="AZ411" s="23"/>
    </row>
    <row r="412" spans="1:52" s="16" customFormat="1" ht="31.5" x14ac:dyDescent="0.25">
      <c r="A412" s="45" t="s">
        <v>416</v>
      </c>
      <c r="B412" s="46" t="s">
        <v>869</v>
      </c>
      <c r="C412" s="47" t="s">
        <v>870</v>
      </c>
      <c r="D412" s="47" t="s">
        <v>32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31">
        <v>0</v>
      </c>
      <c r="K412" s="31">
        <v>0</v>
      </c>
      <c r="L412" s="31">
        <v>0</v>
      </c>
      <c r="M412" s="31">
        <v>0</v>
      </c>
      <c r="N412" s="31">
        <v>0</v>
      </c>
      <c r="O412" s="31">
        <v>0</v>
      </c>
      <c r="P412" s="31">
        <v>0</v>
      </c>
      <c r="Q412" s="49">
        <v>0</v>
      </c>
      <c r="R412" s="49">
        <v>0</v>
      </c>
      <c r="S412" s="49">
        <v>0</v>
      </c>
      <c r="T412" s="49">
        <v>0</v>
      </c>
      <c r="U412" s="49">
        <v>0</v>
      </c>
      <c r="V412" s="49">
        <v>0</v>
      </c>
      <c r="W412" s="49">
        <v>0</v>
      </c>
      <c r="X412" s="49">
        <v>0</v>
      </c>
      <c r="Y412" s="49">
        <v>0</v>
      </c>
      <c r="Z412" s="49">
        <v>0</v>
      </c>
      <c r="AA412" s="31">
        <f t="shared" si="52"/>
        <v>0</v>
      </c>
      <c r="AB412" s="31">
        <f t="shared" si="52"/>
        <v>0</v>
      </c>
      <c r="AC412" s="31">
        <f t="shared" si="52"/>
        <v>0</v>
      </c>
      <c r="AD412" s="31">
        <f t="shared" si="52"/>
        <v>0</v>
      </c>
      <c r="AE412" s="31">
        <f t="shared" si="52"/>
        <v>0</v>
      </c>
      <c r="AF412" s="31">
        <f t="shared" si="53"/>
        <v>0</v>
      </c>
      <c r="AG412" s="31">
        <f t="shared" si="53"/>
        <v>0</v>
      </c>
      <c r="AH412" s="31">
        <f t="shared" si="53"/>
        <v>0</v>
      </c>
      <c r="AI412" s="31">
        <f t="shared" si="53"/>
        <v>0</v>
      </c>
      <c r="AJ412" s="31">
        <f t="shared" si="53"/>
        <v>0</v>
      </c>
      <c r="AK412" s="31">
        <f t="shared" si="53"/>
        <v>0</v>
      </c>
      <c r="AL412" s="48" t="s">
        <v>32</v>
      </c>
      <c r="AP412" s="1"/>
      <c r="AQ412" s="1"/>
      <c r="AR412" s="1"/>
      <c r="AZ412" s="23"/>
    </row>
    <row r="413" spans="1:52" s="16" customFormat="1" ht="31.5" x14ac:dyDescent="0.25">
      <c r="A413" s="45" t="s">
        <v>416</v>
      </c>
      <c r="B413" s="46" t="s">
        <v>871</v>
      </c>
      <c r="C413" s="47" t="s">
        <v>872</v>
      </c>
      <c r="D413" s="47" t="s">
        <v>32</v>
      </c>
      <c r="E413" s="31">
        <v>0</v>
      </c>
      <c r="F413" s="31">
        <v>0</v>
      </c>
      <c r="G413" s="31">
        <v>0</v>
      </c>
      <c r="H413" s="31">
        <v>0</v>
      </c>
      <c r="I413" s="31">
        <v>0</v>
      </c>
      <c r="J413" s="31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49">
        <v>0</v>
      </c>
      <c r="R413" s="49">
        <v>0</v>
      </c>
      <c r="S413" s="49">
        <v>0</v>
      </c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49">
        <v>0</v>
      </c>
      <c r="Z413" s="49">
        <v>0</v>
      </c>
      <c r="AA413" s="31">
        <f t="shared" si="52"/>
        <v>0</v>
      </c>
      <c r="AB413" s="31">
        <f t="shared" si="52"/>
        <v>0</v>
      </c>
      <c r="AC413" s="31">
        <f t="shared" si="52"/>
        <v>0</v>
      </c>
      <c r="AD413" s="31">
        <f t="shared" si="52"/>
        <v>0</v>
      </c>
      <c r="AE413" s="31">
        <f t="shared" si="52"/>
        <v>0</v>
      </c>
      <c r="AF413" s="31">
        <f t="shared" si="53"/>
        <v>0</v>
      </c>
      <c r="AG413" s="31">
        <f t="shared" si="53"/>
        <v>0</v>
      </c>
      <c r="AH413" s="31">
        <f t="shared" si="53"/>
        <v>0</v>
      </c>
      <c r="AI413" s="31">
        <f t="shared" si="53"/>
        <v>0</v>
      </c>
      <c r="AJ413" s="31">
        <f t="shared" si="53"/>
        <v>0</v>
      </c>
      <c r="AK413" s="31">
        <f t="shared" si="53"/>
        <v>0</v>
      </c>
      <c r="AL413" s="48" t="s">
        <v>32</v>
      </c>
      <c r="AP413" s="1"/>
      <c r="AQ413" s="1"/>
      <c r="AR413" s="1"/>
      <c r="AZ413" s="23"/>
    </row>
    <row r="414" spans="1:52" s="16" customFormat="1" ht="47.25" x14ac:dyDescent="0.25">
      <c r="A414" s="45" t="s">
        <v>416</v>
      </c>
      <c r="B414" s="46" t="s">
        <v>873</v>
      </c>
      <c r="C414" s="47" t="s">
        <v>874</v>
      </c>
      <c r="D414" s="47" t="s">
        <v>32</v>
      </c>
      <c r="E414" s="31">
        <v>0</v>
      </c>
      <c r="F414" s="31">
        <v>0</v>
      </c>
      <c r="G414" s="31">
        <v>0</v>
      </c>
      <c r="H414" s="31">
        <v>0</v>
      </c>
      <c r="I414" s="31">
        <v>0</v>
      </c>
      <c r="J414" s="31">
        <v>0</v>
      </c>
      <c r="K414" s="31">
        <v>0</v>
      </c>
      <c r="L414" s="31">
        <v>0</v>
      </c>
      <c r="M414" s="31">
        <v>0</v>
      </c>
      <c r="N414" s="31">
        <v>0</v>
      </c>
      <c r="O414" s="31">
        <v>0</v>
      </c>
      <c r="P414" s="31">
        <v>0</v>
      </c>
      <c r="Q414" s="49">
        <v>0</v>
      </c>
      <c r="R414" s="49">
        <v>0</v>
      </c>
      <c r="S414" s="49">
        <v>0</v>
      </c>
      <c r="T414" s="49">
        <v>0</v>
      </c>
      <c r="U414" s="49">
        <v>0</v>
      </c>
      <c r="V414" s="49">
        <v>0</v>
      </c>
      <c r="W414" s="49">
        <v>0</v>
      </c>
      <c r="X414" s="49">
        <v>0</v>
      </c>
      <c r="Y414" s="49">
        <v>0</v>
      </c>
      <c r="Z414" s="49">
        <v>0</v>
      </c>
      <c r="AA414" s="31">
        <f t="shared" si="52"/>
        <v>0</v>
      </c>
      <c r="AB414" s="31">
        <f t="shared" si="52"/>
        <v>0</v>
      </c>
      <c r="AC414" s="31">
        <f t="shared" si="52"/>
        <v>0</v>
      </c>
      <c r="AD414" s="31">
        <f t="shared" si="52"/>
        <v>0</v>
      </c>
      <c r="AE414" s="31">
        <f t="shared" si="52"/>
        <v>0</v>
      </c>
      <c r="AF414" s="31">
        <f t="shared" si="53"/>
        <v>0</v>
      </c>
      <c r="AG414" s="31">
        <f t="shared" si="53"/>
        <v>0</v>
      </c>
      <c r="AH414" s="31">
        <f t="shared" si="53"/>
        <v>0</v>
      </c>
      <c r="AI414" s="31">
        <f t="shared" si="53"/>
        <v>0</v>
      </c>
      <c r="AJ414" s="31">
        <f t="shared" si="53"/>
        <v>0</v>
      </c>
      <c r="AK414" s="31">
        <f t="shared" si="53"/>
        <v>0</v>
      </c>
      <c r="AL414" s="48" t="s">
        <v>32</v>
      </c>
      <c r="AP414" s="1"/>
      <c r="AQ414" s="1"/>
      <c r="AR414" s="1"/>
      <c r="AZ414" s="23"/>
    </row>
    <row r="415" spans="1:52" s="16" customFormat="1" ht="31.5" x14ac:dyDescent="0.25">
      <c r="A415" s="45" t="s">
        <v>416</v>
      </c>
      <c r="B415" s="46" t="s">
        <v>875</v>
      </c>
      <c r="C415" s="47" t="s">
        <v>876</v>
      </c>
      <c r="D415" s="47" t="s">
        <v>32</v>
      </c>
      <c r="E415" s="31">
        <v>0</v>
      </c>
      <c r="F415" s="31">
        <v>0</v>
      </c>
      <c r="G415" s="31">
        <v>0</v>
      </c>
      <c r="H415" s="31">
        <v>0</v>
      </c>
      <c r="I415" s="31">
        <v>0</v>
      </c>
      <c r="J415" s="31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49">
        <v>0</v>
      </c>
      <c r="R415" s="49">
        <v>0</v>
      </c>
      <c r="S415" s="49">
        <v>0</v>
      </c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49">
        <v>0</v>
      </c>
      <c r="Z415" s="49">
        <v>0</v>
      </c>
      <c r="AA415" s="31">
        <f t="shared" si="52"/>
        <v>0</v>
      </c>
      <c r="AB415" s="31">
        <f t="shared" si="52"/>
        <v>0</v>
      </c>
      <c r="AC415" s="31">
        <f t="shared" si="52"/>
        <v>0</v>
      </c>
      <c r="AD415" s="31">
        <f t="shared" si="52"/>
        <v>0</v>
      </c>
      <c r="AE415" s="31">
        <f t="shared" si="52"/>
        <v>0</v>
      </c>
      <c r="AF415" s="31">
        <f t="shared" si="53"/>
        <v>0</v>
      </c>
      <c r="AG415" s="31">
        <f t="shared" si="53"/>
        <v>0</v>
      </c>
      <c r="AH415" s="31">
        <f t="shared" si="53"/>
        <v>0</v>
      </c>
      <c r="AI415" s="31">
        <f t="shared" si="53"/>
        <v>0</v>
      </c>
      <c r="AJ415" s="31">
        <f t="shared" si="53"/>
        <v>0</v>
      </c>
      <c r="AK415" s="31">
        <f t="shared" si="53"/>
        <v>0</v>
      </c>
      <c r="AL415" s="48" t="s">
        <v>32</v>
      </c>
      <c r="AP415" s="1"/>
      <c r="AQ415" s="1"/>
      <c r="AR415" s="1"/>
      <c r="AZ415" s="23"/>
    </row>
    <row r="416" spans="1:52" s="16" customFormat="1" ht="31.5" x14ac:dyDescent="0.25">
      <c r="A416" s="45" t="s">
        <v>416</v>
      </c>
      <c r="B416" s="46" t="s">
        <v>877</v>
      </c>
      <c r="C416" s="47" t="s">
        <v>878</v>
      </c>
      <c r="D416" s="47" t="s">
        <v>32</v>
      </c>
      <c r="E416" s="31" t="s">
        <v>32</v>
      </c>
      <c r="F416" s="31" t="s">
        <v>32</v>
      </c>
      <c r="G416" s="31" t="s">
        <v>32</v>
      </c>
      <c r="H416" s="31" t="s">
        <v>32</v>
      </c>
      <c r="I416" s="31" t="s">
        <v>32</v>
      </c>
      <c r="J416" s="31" t="s">
        <v>32</v>
      </c>
      <c r="K416" s="31" t="s">
        <v>32</v>
      </c>
      <c r="L416" s="31" t="s">
        <v>32</v>
      </c>
      <c r="M416" s="31" t="s">
        <v>32</v>
      </c>
      <c r="N416" s="31" t="s">
        <v>32</v>
      </c>
      <c r="O416" s="31" t="s">
        <v>32</v>
      </c>
      <c r="P416" s="31">
        <v>0</v>
      </c>
      <c r="Q416" s="49">
        <v>0</v>
      </c>
      <c r="R416" s="49">
        <v>0</v>
      </c>
      <c r="S416" s="49">
        <v>0</v>
      </c>
      <c r="T416" s="49">
        <v>0</v>
      </c>
      <c r="U416" s="49">
        <v>0</v>
      </c>
      <c r="V416" s="49">
        <v>0</v>
      </c>
      <c r="W416" s="49">
        <v>0</v>
      </c>
      <c r="X416" s="49">
        <v>0</v>
      </c>
      <c r="Y416" s="49">
        <v>0</v>
      </c>
      <c r="Z416" s="49">
        <v>0</v>
      </c>
      <c r="AA416" s="31" t="s">
        <v>32</v>
      </c>
      <c r="AB416" s="31" t="s">
        <v>32</v>
      </c>
      <c r="AC416" s="31" t="s">
        <v>32</v>
      </c>
      <c r="AD416" s="31" t="s">
        <v>32</v>
      </c>
      <c r="AE416" s="31" t="s">
        <v>32</v>
      </c>
      <c r="AF416" s="31" t="s">
        <v>32</v>
      </c>
      <c r="AG416" s="31" t="s">
        <v>32</v>
      </c>
      <c r="AH416" s="31" t="s">
        <v>32</v>
      </c>
      <c r="AI416" s="31" t="s">
        <v>32</v>
      </c>
      <c r="AJ416" s="31" t="s">
        <v>32</v>
      </c>
      <c r="AK416" s="31" t="s">
        <v>32</v>
      </c>
      <c r="AL416" s="48" t="s">
        <v>635</v>
      </c>
      <c r="AP416" s="1"/>
      <c r="AQ416" s="1"/>
      <c r="AR416" s="1"/>
      <c r="AZ416" s="23"/>
    </row>
    <row r="417" spans="1:52" s="16" customFormat="1" ht="31.5" x14ac:dyDescent="0.25">
      <c r="A417" s="45" t="s">
        <v>416</v>
      </c>
      <c r="B417" s="46" t="s">
        <v>879</v>
      </c>
      <c r="C417" s="47" t="s">
        <v>880</v>
      </c>
      <c r="D417" s="47" t="s">
        <v>32</v>
      </c>
      <c r="E417" s="31" t="s">
        <v>32</v>
      </c>
      <c r="F417" s="31" t="s">
        <v>32</v>
      </c>
      <c r="G417" s="31" t="s">
        <v>32</v>
      </c>
      <c r="H417" s="31" t="s">
        <v>32</v>
      </c>
      <c r="I417" s="31" t="s">
        <v>32</v>
      </c>
      <c r="J417" s="31" t="s">
        <v>32</v>
      </c>
      <c r="K417" s="31" t="s">
        <v>32</v>
      </c>
      <c r="L417" s="31" t="s">
        <v>32</v>
      </c>
      <c r="M417" s="31" t="s">
        <v>32</v>
      </c>
      <c r="N417" s="31" t="s">
        <v>32</v>
      </c>
      <c r="O417" s="31" t="s">
        <v>32</v>
      </c>
      <c r="P417" s="31">
        <v>0</v>
      </c>
      <c r="Q417" s="51">
        <v>0</v>
      </c>
      <c r="R417" s="51">
        <v>0</v>
      </c>
      <c r="S417" s="51">
        <v>0</v>
      </c>
      <c r="T417" s="51">
        <v>0</v>
      </c>
      <c r="U417" s="51">
        <v>0</v>
      </c>
      <c r="V417" s="51">
        <v>0</v>
      </c>
      <c r="W417" s="51">
        <v>0</v>
      </c>
      <c r="X417" s="51">
        <v>0</v>
      </c>
      <c r="Y417" s="51">
        <v>0</v>
      </c>
      <c r="Z417" s="51">
        <v>0</v>
      </c>
      <c r="AA417" s="31" t="s">
        <v>32</v>
      </c>
      <c r="AB417" s="31" t="s">
        <v>32</v>
      </c>
      <c r="AC417" s="31" t="s">
        <v>32</v>
      </c>
      <c r="AD417" s="31" t="s">
        <v>32</v>
      </c>
      <c r="AE417" s="31" t="s">
        <v>32</v>
      </c>
      <c r="AF417" s="31" t="s">
        <v>32</v>
      </c>
      <c r="AG417" s="31" t="s">
        <v>32</v>
      </c>
      <c r="AH417" s="31" t="s">
        <v>32</v>
      </c>
      <c r="AI417" s="31" t="s">
        <v>32</v>
      </c>
      <c r="AJ417" s="31" t="s">
        <v>32</v>
      </c>
      <c r="AK417" s="31" t="s">
        <v>32</v>
      </c>
      <c r="AL417" s="48" t="s">
        <v>635</v>
      </c>
      <c r="AP417" s="1"/>
      <c r="AQ417" s="1"/>
      <c r="AR417" s="1"/>
      <c r="AZ417" s="23"/>
    </row>
    <row r="418" spans="1:52" s="16" customFormat="1" ht="31.5" x14ac:dyDescent="0.25">
      <c r="A418" s="45" t="s">
        <v>416</v>
      </c>
      <c r="B418" s="46" t="s">
        <v>881</v>
      </c>
      <c r="C418" s="47" t="s">
        <v>882</v>
      </c>
      <c r="D418" s="47" t="s">
        <v>32</v>
      </c>
      <c r="E418" s="31" t="s">
        <v>32</v>
      </c>
      <c r="F418" s="31" t="s">
        <v>32</v>
      </c>
      <c r="G418" s="31" t="s">
        <v>32</v>
      </c>
      <c r="H418" s="31" t="s">
        <v>32</v>
      </c>
      <c r="I418" s="31" t="s">
        <v>32</v>
      </c>
      <c r="J418" s="31" t="s">
        <v>32</v>
      </c>
      <c r="K418" s="31" t="s">
        <v>32</v>
      </c>
      <c r="L418" s="31" t="s">
        <v>32</v>
      </c>
      <c r="M418" s="31" t="s">
        <v>32</v>
      </c>
      <c r="N418" s="31" t="s">
        <v>32</v>
      </c>
      <c r="O418" s="31" t="s">
        <v>32</v>
      </c>
      <c r="P418" s="31">
        <v>0</v>
      </c>
      <c r="Q418" s="51">
        <v>0</v>
      </c>
      <c r="R418" s="51">
        <v>0</v>
      </c>
      <c r="S418" s="51">
        <v>0</v>
      </c>
      <c r="T418" s="51">
        <v>0</v>
      </c>
      <c r="U418" s="51">
        <v>0</v>
      </c>
      <c r="V418" s="51">
        <v>0</v>
      </c>
      <c r="W418" s="51">
        <v>0</v>
      </c>
      <c r="X418" s="51">
        <v>0</v>
      </c>
      <c r="Y418" s="51">
        <v>0</v>
      </c>
      <c r="Z418" s="51">
        <v>0</v>
      </c>
      <c r="AA418" s="31" t="s">
        <v>32</v>
      </c>
      <c r="AB418" s="31" t="s">
        <v>32</v>
      </c>
      <c r="AC418" s="31" t="s">
        <v>32</v>
      </c>
      <c r="AD418" s="31" t="s">
        <v>32</v>
      </c>
      <c r="AE418" s="31" t="s">
        <v>32</v>
      </c>
      <c r="AF418" s="31" t="s">
        <v>32</v>
      </c>
      <c r="AG418" s="31" t="s">
        <v>32</v>
      </c>
      <c r="AH418" s="31" t="s">
        <v>32</v>
      </c>
      <c r="AI418" s="31" t="s">
        <v>32</v>
      </c>
      <c r="AJ418" s="31" t="s">
        <v>32</v>
      </c>
      <c r="AK418" s="31" t="s">
        <v>32</v>
      </c>
      <c r="AL418" s="48" t="s">
        <v>635</v>
      </c>
      <c r="AP418" s="1"/>
      <c r="AQ418" s="1"/>
      <c r="AR418" s="1"/>
      <c r="AZ418" s="23"/>
    </row>
    <row r="419" spans="1:52" s="16" customFormat="1" ht="31.5" x14ac:dyDescent="0.25">
      <c r="A419" s="45" t="s">
        <v>416</v>
      </c>
      <c r="B419" s="46" t="s">
        <v>883</v>
      </c>
      <c r="C419" s="47" t="s">
        <v>884</v>
      </c>
      <c r="D419" s="47" t="s">
        <v>32</v>
      </c>
      <c r="E419" s="31" t="s">
        <v>32</v>
      </c>
      <c r="F419" s="31" t="s">
        <v>32</v>
      </c>
      <c r="G419" s="31" t="s">
        <v>32</v>
      </c>
      <c r="H419" s="31" t="s">
        <v>32</v>
      </c>
      <c r="I419" s="31" t="s">
        <v>32</v>
      </c>
      <c r="J419" s="31" t="s">
        <v>32</v>
      </c>
      <c r="K419" s="31" t="s">
        <v>32</v>
      </c>
      <c r="L419" s="31" t="s">
        <v>32</v>
      </c>
      <c r="M419" s="31" t="s">
        <v>32</v>
      </c>
      <c r="N419" s="31" t="s">
        <v>32</v>
      </c>
      <c r="O419" s="31" t="s">
        <v>32</v>
      </c>
      <c r="P419" s="31">
        <v>0</v>
      </c>
      <c r="Q419" s="49">
        <v>0</v>
      </c>
      <c r="R419" s="49">
        <v>0</v>
      </c>
      <c r="S419" s="49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49">
        <v>0</v>
      </c>
      <c r="Z419" s="49">
        <v>0</v>
      </c>
      <c r="AA419" s="31" t="s">
        <v>32</v>
      </c>
      <c r="AB419" s="31" t="s">
        <v>32</v>
      </c>
      <c r="AC419" s="31" t="s">
        <v>32</v>
      </c>
      <c r="AD419" s="31" t="s">
        <v>32</v>
      </c>
      <c r="AE419" s="31" t="s">
        <v>32</v>
      </c>
      <c r="AF419" s="31" t="s">
        <v>32</v>
      </c>
      <c r="AG419" s="31" t="s">
        <v>32</v>
      </c>
      <c r="AH419" s="31" t="s">
        <v>32</v>
      </c>
      <c r="AI419" s="31" t="s">
        <v>32</v>
      </c>
      <c r="AJ419" s="31" t="s">
        <v>32</v>
      </c>
      <c r="AK419" s="31" t="s">
        <v>32</v>
      </c>
      <c r="AL419" s="48" t="s">
        <v>635</v>
      </c>
      <c r="AP419" s="1"/>
      <c r="AQ419" s="1"/>
      <c r="AR419" s="1"/>
      <c r="AZ419" s="23"/>
    </row>
    <row r="420" spans="1:52" s="16" customFormat="1" ht="31.5" x14ac:dyDescent="0.25">
      <c r="A420" s="45" t="s">
        <v>416</v>
      </c>
      <c r="B420" s="46" t="s">
        <v>885</v>
      </c>
      <c r="C420" s="47" t="s">
        <v>886</v>
      </c>
      <c r="D420" s="47" t="s">
        <v>32</v>
      </c>
      <c r="E420" s="31" t="s">
        <v>32</v>
      </c>
      <c r="F420" s="31" t="s">
        <v>32</v>
      </c>
      <c r="G420" s="31" t="s">
        <v>32</v>
      </c>
      <c r="H420" s="31" t="s">
        <v>32</v>
      </c>
      <c r="I420" s="31" t="s">
        <v>32</v>
      </c>
      <c r="J420" s="31" t="s">
        <v>32</v>
      </c>
      <c r="K420" s="31" t="s">
        <v>32</v>
      </c>
      <c r="L420" s="31" t="s">
        <v>32</v>
      </c>
      <c r="M420" s="31" t="s">
        <v>32</v>
      </c>
      <c r="N420" s="31" t="s">
        <v>32</v>
      </c>
      <c r="O420" s="31" t="s">
        <v>32</v>
      </c>
      <c r="P420" s="31">
        <v>0</v>
      </c>
      <c r="Q420" s="49">
        <v>0</v>
      </c>
      <c r="R420" s="49">
        <v>0</v>
      </c>
      <c r="S420" s="49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49">
        <v>0</v>
      </c>
      <c r="Z420" s="49">
        <v>0</v>
      </c>
      <c r="AA420" s="31" t="s">
        <v>32</v>
      </c>
      <c r="AB420" s="31" t="s">
        <v>32</v>
      </c>
      <c r="AC420" s="31" t="s">
        <v>32</v>
      </c>
      <c r="AD420" s="31" t="s">
        <v>32</v>
      </c>
      <c r="AE420" s="31" t="s">
        <v>32</v>
      </c>
      <c r="AF420" s="31" t="s">
        <v>32</v>
      </c>
      <c r="AG420" s="31" t="s">
        <v>32</v>
      </c>
      <c r="AH420" s="31" t="s">
        <v>32</v>
      </c>
      <c r="AI420" s="31" t="s">
        <v>32</v>
      </c>
      <c r="AJ420" s="31" t="s">
        <v>32</v>
      </c>
      <c r="AK420" s="31" t="s">
        <v>32</v>
      </c>
      <c r="AL420" s="48" t="s">
        <v>635</v>
      </c>
      <c r="AP420" s="1"/>
      <c r="AQ420" s="1"/>
      <c r="AR420" s="1"/>
      <c r="AZ420" s="23"/>
    </row>
    <row r="421" spans="1:52" s="16" customFormat="1" ht="31.5" x14ac:dyDescent="0.25">
      <c r="A421" s="45" t="s">
        <v>416</v>
      </c>
      <c r="B421" s="46" t="s">
        <v>887</v>
      </c>
      <c r="C421" s="47" t="s">
        <v>888</v>
      </c>
      <c r="D421" s="47" t="s">
        <v>32</v>
      </c>
      <c r="E421" s="31">
        <v>0</v>
      </c>
      <c r="F421" s="31">
        <v>0</v>
      </c>
      <c r="G421" s="31">
        <v>0</v>
      </c>
      <c r="H421" s="31">
        <v>0</v>
      </c>
      <c r="I421" s="31">
        <v>0</v>
      </c>
      <c r="J421" s="31">
        <v>0</v>
      </c>
      <c r="K421" s="31">
        <v>0</v>
      </c>
      <c r="L421" s="31">
        <v>0</v>
      </c>
      <c r="M421" s="31">
        <v>0</v>
      </c>
      <c r="N421" s="31">
        <v>0</v>
      </c>
      <c r="O421" s="31">
        <v>0</v>
      </c>
      <c r="P421" s="31">
        <v>0</v>
      </c>
      <c r="Q421" s="49">
        <v>0</v>
      </c>
      <c r="R421" s="49">
        <v>0</v>
      </c>
      <c r="S421" s="49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49">
        <v>0</v>
      </c>
      <c r="Z421" s="49">
        <v>0</v>
      </c>
      <c r="AA421" s="31">
        <f t="shared" ref="AA421:AE430" si="54">P421-E421</f>
        <v>0</v>
      </c>
      <c r="AB421" s="31">
        <f t="shared" si="54"/>
        <v>0</v>
      </c>
      <c r="AC421" s="31">
        <f t="shared" si="54"/>
        <v>0</v>
      </c>
      <c r="AD421" s="31">
        <f t="shared" si="54"/>
        <v>0</v>
      </c>
      <c r="AE421" s="31">
        <f t="shared" si="54"/>
        <v>0</v>
      </c>
      <c r="AF421" s="31">
        <f t="shared" si="53"/>
        <v>0</v>
      </c>
      <c r="AG421" s="31">
        <f t="shared" si="53"/>
        <v>0</v>
      </c>
      <c r="AH421" s="31">
        <f t="shared" si="53"/>
        <v>0</v>
      </c>
      <c r="AI421" s="31">
        <f t="shared" si="53"/>
        <v>0</v>
      </c>
      <c r="AJ421" s="31">
        <f t="shared" si="53"/>
        <v>0</v>
      </c>
      <c r="AK421" s="31">
        <f t="shared" si="53"/>
        <v>0</v>
      </c>
      <c r="AL421" s="48" t="s">
        <v>32</v>
      </c>
      <c r="AP421" s="1"/>
      <c r="AQ421" s="1"/>
      <c r="AR421" s="1"/>
      <c r="AZ421" s="23"/>
    </row>
    <row r="422" spans="1:52" s="16" customFormat="1" ht="78.75" x14ac:dyDescent="0.25">
      <c r="A422" s="45" t="s">
        <v>416</v>
      </c>
      <c r="B422" s="46" t="s">
        <v>889</v>
      </c>
      <c r="C422" s="47" t="s">
        <v>890</v>
      </c>
      <c r="D422" s="47" t="s">
        <v>32</v>
      </c>
      <c r="E422" s="31">
        <v>0</v>
      </c>
      <c r="F422" s="31">
        <v>0</v>
      </c>
      <c r="G422" s="31">
        <v>0</v>
      </c>
      <c r="H422" s="31">
        <v>0</v>
      </c>
      <c r="I422" s="31">
        <v>0</v>
      </c>
      <c r="J422" s="31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51">
        <v>0</v>
      </c>
      <c r="R422" s="51">
        <v>0</v>
      </c>
      <c r="S422" s="51">
        <v>0</v>
      </c>
      <c r="T422" s="51">
        <v>0</v>
      </c>
      <c r="U422" s="51">
        <v>0</v>
      </c>
      <c r="V422" s="51">
        <v>0</v>
      </c>
      <c r="W422" s="51">
        <v>0</v>
      </c>
      <c r="X422" s="51">
        <v>0</v>
      </c>
      <c r="Y422" s="51">
        <v>0</v>
      </c>
      <c r="Z422" s="51">
        <v>0</v>
      </c>
      <c r="AA422" s="31">
        <f t="shared" si="54"/>
        <v>0</v>
      </c>
      <c r="AB422" s="31">
        <f t="shared" si="54"/>
        <v>0</v>
      </c>
      <c r="AC422" s="31">
        <f t="shared" si="54"/>
        <v>0</v>
      </c>
      <c r="AD422" s="31">
        <f t="shared" si="54"/>
        <v>0</v>
      </c>
      <c r="AE422" s="31">
        <f t="shared" si="54"/>
        <v>0</v>
      </c>
      <c r="AF422" s="31">
        <f t="shared" si="53"/>
        <v>0</v>
      </c>
      <c r="AG422" s="31">
        <f t="shared" si="53"/>
        <v>0</v>
      </c>
      <c r="AH422" s="31">
        <f t="shared" si="53"/>
        <v>0</v>
      </c>
      <c r="AI422" s="31">
        <f t="shared" si="53"/>
        <v>0</v>
      </c>
      <c r="AJ422" s="31">
        <f t="shared" si="53"/>
        <v>0</v>
      </c>
      <c r="AK422" s="31">
        <f t="shared" si="53"/>
        <v>0</v>
      </c>
      <c r="AL422" s="48" t="s">
        <v>32</v>
      </c>
      <c r="AP422" s="1"/>
      <c r="AQ422" s="1"/>
      <c r="AR422" s="1"/>
      <c r="AZ422" s="23"/>
    </row>
    <row r="423" spans="1:52" s="16" customFormat="1" ht="31.5" x14ac:dyDescent="0.25">
      <c r="A423" s="45" t="s">
        <v>416</v>
      </c>
      <c r="B423" s="46" t="s">
        <v>891</v>
      </c>
      <c r="C423" s="47" t="s">
        <v>892</v>
      </c>
      <c r="D423" s="47" t="s">
        <v>32</v>
      </c>
      <c r="E423" s="31">
        <v>0</v>
      </c>
      <c r="F423" s="31">
        <v>0</v>
      </c>
      <c r="G423" s="31">
        <v>0</v>
      </c>
      <c r="H423" s="31">
        <v>0</v>
      </c>
      <c r="I423" s="31">
        <v>0</v>
      </c>
      <c r="J423" s="31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51">
        <v>0</v>
      </c>
      <c r="R423" s="51">
        <v>0</v>
      </c>
      <c r="S423" s="51">
        <v>0</v>
      </c>
      <c r="T423" s="51">
        <v>0</v>
      </c>
      <c r="U423" s="51">
        <v>0</v>
      </c>
      <c r="V423" s="51">
        <v>0</v>
      </c>
      <c r="W423" s="51">
        <v>0</v>
      </c>
      <c r="X423" s="51">
        <v>0</v>
      </c>
      <c r="Y423" s="51">
        <v>0</v>
      </c>
      <c r="Z423" s="51">
        <v>0</v>
      </c>
      <c r="AA423" s="31">
        <f t="shared" si="54"/>
        <v>0</v>
      </c>
      <c r="AB423" s="31">
        <f t="shared" si="54"/>
        <v>0</v>
      </c>
      <c r="AC423" s="31">
        <f t="shared" si="54"/>
        <v>0</v>
      </c>
      <c r="AD423" s="31">
        <f t="shared" si="54"/>
        <v>0</v>
      </c>
      <c r="AE423" s="31">
        <f t="shared" si="54"/>
        <v>0</v>
      </c>
      <c r="AF423" s="31">
        <f t="shared" si="53"/>
        <v>0</v>
      </c>
      <c r="AG423" s="31">
        <f t="shared" si="53"/>
        <v>0</v>
      </c>
      <c r="AH423" s="31">
        <f t="shared" si="53"/>
        <v>0</v>
      </c>
      <c r="AI423" s="31">
        <f t="shared" si="53"/>
        <v>0</v>
      </c>
      <c r="AJ423" s="31">
        <f t="shared" si="53"/>
        <v>0</v>
      </c>
      <c r="AK423" s="31">
        <f t="shared" si="53"/>
        <v>0</v>
      </c>
      <c r="AL423" s="48" t="s">
        <v>32</v>
      </c>
      <c r="AP423" s="1"/>
      <c r="AQ423" s="1"/>
      <c r="AR423" s="1"/>
      <c r="AZ423" s="23"/>
    </row>
    <row r="424" spans="1:52" s="16" customFormat="1" ht="31.5" x14ac:dyDescent="0.25">
      <c r="A424" s="45" t="s">
        <v>416</v>
      </c>
      <c r="B424" s="46" t="s">
        <v>893</v>
      </c>
      <c r="C424" s="47" t="s">
        <v>894</v>
      </c>
      <c r="D424" s="47" t="s">
        <v>32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31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51">
        <v>0</v>
      </c>
      <c r="R424" s="51">
        <v>0</v>
      </c>
      <c r="S424" s="51">
        <v>0</v>
      </c>
      <c r="T424" s="51">
        <v>0</v>
      </c>
      <c r="U424" s="51">
        <v>0</v>
      </c>
      <c r="V424" s="51">
        <v>0</v>
      </c>
      <c r="W424" s="51">
        <v>0</v>
      </c>
      <c r="X424" s="51">
        <v>0</v>
      </c>
      <c r="Y424" s="51">
        <v>0</v>
      </c>
      <c r="Z424" s="51">
        <v>0</v>
      </c>
      <c r="AA424" s="31">
        <f t="shared" si="54"/>
        <v>0</v>
      </c>
      <c r="AB424" s="31">
        <f t="shared" si="54"/>
        <v>0</v>
      </c>
      <c r="AC424" s="31">
        <f t="shared" si="54"/>
        <v>0</v>
      </c>
      <c r="AD424" s="31">
        <f t="shared" si="54"/>
        <v>0</v>
      </c>
      <c r="AE424" s="31">
        <f t="shared" si="54"/>
        <v>0</v>
      </c>
      <c r="AF424" s="31">
        <f t="shared" si="53"/>
        <v>0</v>
      </c>
      <c r="AG424" s="31">
        <f t="shared" si="53"/>
        <v>0</v>
      </c>
      <c r="AH424" s="31">
        <f t="shared" si="53"/>
        <v>0</v>
      </c>
      <c r="AI424" s="31">
        <f t="shared" si="53"/>
        <v>0</v>
      </c>
      <c r="AJ424" s="31">
        <f t="shared" si="53"/>
        <v>0</v>
      </c>
      <c r="AK424" s="31">
        <f t="shared" si="53"/>
        <v>0</v>
      </c>
      <c r="AL424" s="48" t="s">
        <v>32</v>
      </c>
      <c r="AP424" s="1"/>
      <c r="AQ424" s="1"/>
      <c r="AR424" s="1"/>
      <c r="AZ424" s="23"/>
    </row>
    <row r="425" spans="1:52" s="16" customFormat="1" ht="31.5" x14ac:dyDescent="0.25">
      <c r="A425" s="45" t="s">
        <v>416</v>
      </c>
      <c r="B425" s="46" t="s">
        <v>895</v>
      </c>
      <c r="C425" s="47" t="s">
        <v>896</v>
      </c>
      <c r="D425" s="47" t="s">
        <v>32</v>
      </c>
      <c r="E425" s="31">
        <v>0</v>
      </c>
      <c r="F425" s="31">
        <v>0</v>
      </c>
      <c r="G425" s="31">
        <v>0</v>
      </c>
      <c r="H425" s="31">
        <v>0</v>
      </c>
      <c r="I425" s="31">
        <v>0</v>
      </c>
      <c r="J425" s="31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49">
        <v>0</v>
      </c>
      <c r="R425" s="49">
        <v>0</v>
      </c>
      <c r="S425" s="49">
        <v>0</v>
      </c>
      <c r="T425" s="49">
        <v>0</v>
      </c>
      <c r="U425" s="49">
        <v>0</v>
      </c>
      <c r="V425" s="49">
        <v>0</v>
      </c>
      <c r="W425" s="49">
        <v>0</v>
      </c>
      <c r="X425" s="49">
        <v>0</v>
      </c>
      <c r="Y425" s="49">
        <v>0</v>
      </c>
      <c r="Z425" s="49">
        <v>0</v>
      </c>
      <c r="AA425" s="31">
        <f t="shared" si="54"/>
        <v>0</v>
      </c>
      <c r="AB425" s="31">
        <f t="shared" si="54"/>
        <v>0</v>
      </c>
      <c r="AC425" s="31">
        <f t="shared" si="54"/>
        <v>0</v>
      </c>
      <c r="AD425" s="31">
        <f t="shared" si="54"/>
        <v>0</v>
      </c>
      <c r="AE425" s="31">
        <f t="shared" si="54"/>
        <v>0</v>
      </c>
      <c r="AF425" s="31">
        <f t="shared" si="53"/>
        <v>0</v>
      </c>
      <c r="AG425" s="31">
        <f t="shared" si="53"/>
        <v>0</v>
      </c>
      <c r="AH425" s="31">
        <f t="shared" si="53"/>
        <v>0</v>
      </c>
      <c r="AI425" s="31">
        <f t="shared" si="53"/>
        <v>0</v>
      </c>
      <c r="AJ425" s="31">
        <f t="shared" si="53"/>
        <v>0</v>
      </c>
      <c r="AK425" s="31">
        <f t="shared" si="53"/>
        <v>0</v>
      </c>
      <c r="AL425" s="48" t="s">
        <v>32</v>
      </c>
      <c r="AP425" s="1"/>
      <c r="AQ425" s="1"/>
      <c r="AR425" s="1"/>
      <c r="AZ425" s="23"/>
    </row>
    <row r="426" spans="1:52" s="16" customFormat="1" ht="78.75" x14ac:dyDescent="0.25">
      <c r="A426" s="45" t="s">
        <v>416</v>
      </c>
      <c r="B426" s="46" t="s">
        <v>897</v>
      </c>
      <c r="C426" s="47" t="s">
        <v>898</v>
      </c>
      <c r="D426" s="47" t="s">
        <v>32</v>
      </c>
      <c r="E426" s="31">
        <v>0</v>
      </c>
      <c r="F426" s="31">
        <v>0</v>
      </c>
      <c r="G426" s="31">
        <v>0</v>
      </c>
      <c r="H426" s="31">
        <v>0</v>
      </c>
      <c r="I426" s="31">
        <v>0</v>
      </c>
      <c r="J426" s="31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49">
        <v>0</v>
      </c>
      <c r="R426" s="49">
        <v>0</v>
      </c>
      <c r="S426" s="49">
        <v>0</v>
      </c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49">
        <v>0</v>
      </c>
      <c r="Z426" s="49">
        <v>0</v>
      </c>
      <c r="AA426" s="31">
        <f t="shared" si="54"/>
        <v>0</v>
      </c>
      <c r="AB426" s="31">
        <f t="shared" si="54"/>
        <v>0</v>
      </c>
      <c r="AC426" s="31">
        <f t="shared" si="54"/>
        <v>0</v>
      </c>
      <c r="AD426" s="31">
        <f t="shared" si="54"/>
        <v>0</v>
      </c>
      <c r="AE426" s="31">
        <f t="shared" si="54"/>
        <v>0</v>
      </c>
      <c r="AF426" s="31">
        <f t="shared" si="53"/>
        <v>0</v>
      </c>
      <c r="AG426" s="31">
        <f t="shared" si="53"/>
        <v>0</v>
      </c>
      <c r="AH426" s="31">
        <f t="shared" si="53"/>
        <v>0</v>
      </c>
      <c r="AI426" s="31">
        <f t="shared" si="53"/>
        <v>0</v>
      </c>
      <c r="AJ426" s="31">
        <f t="shared" si="53"/>
        <v>0</v>
      </c>
      <c r="AK426" s="31">
        <f t="shared" si="53"/>
        <v>0</v>
      </c>
      <c r="AL426" s="48" t="s">
        <v>32</v>
      </c>
      <c r="AP426" s="1"/>
      <c r="AQ426" s="1"/>
      <c r="AR426" s="1"/>
      <c r="AZ426" s="23"/>
    </row>
    <row r="427" spans="1:52" s="16" customFormat="1" ht="31.5" x14ac:dyDescent="0.25">
      <c r="A427" s="45" t="s">
        <v>416</v>
      </c>
      <c r="B427" s="46" t="s">
        <v>899</v>
      </c>
      <c r="C427" s="47" t="s">
        <v>900</v>
      </c>
      <c r="D427" s="47" t="s">
        <v>32</v>
      </c>
      <c r="E427" s="31">
        <v>0</v>
      </c>
      <c r="F427" s="31">
        <v>0</v>
      </c>
      <c r="G427" s="31">
        <v>0</v>
      </c>
      <c r="H427" s="31">
        <v>0</v>
      </c>
      <c r="I427" s="31">
        <v>0</v>
      </c>
      <c r="J427" s="31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49">
        <v>0</v>
      </c>
      <c r="R427" s="49">
        <v>0</v>
      </c>
      <c r="S427" s="49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49">
        <v>0</v>
      </c>
      <c r="Z427" s="49">
        <v>0</v>
      </c>
      <c r="AA427" s="31">
        <f t="shared" si="54"/>
        <v>0</v>
      </c>
      <c r="AB427" s="31">
        <f t="shared" si="54"/>
        <v>0</v>
      </c>
      <c r="AC427" s="31">
        <f t="shared" si="54"/>
        <v>0</v>
      </c>
      <c r="AD427" s="31">
        <f t="shared" si="54"/>
        <v>0</v>
      </c>
      <c r="AE427" s="31">
        <f t="shared" si="54"/>
        <v>0</v>
      </c>
      <c r="AF427" s="31">
        <f t="shared" si="53"/>
        <v>0</v>
      </c>
      <c r="AG427" s="31">
        <f t="shared" si="53"/>
        <v>0</v>
      </c>
      <c r="AH427" s="31">
        <f t="shared" si="53"/>
        <v>0</v>
      </c>
      <c r="AI427" s="31">
        <f t="shared" si="53"/>
        <v>0</v>
      </c>
      <c r="AJ427" s="31">
        <f t="shared" si="53"/>
        <v>0</v>
      </c>
      <c r="AK427" s="31">
        <f t="shared" si="53"/>
        <v>0</v>
      </c>
      <c r="AL427" s="47" t="s">
        <v>32</v>
      </c>
      <c r="AP427" s="1"/>
      <c r="AQ427" s="1"/>
      <c r="AR427" s="1"/>
      <c r="AZ427" s="23"/>
    </row>
    <row r="428" spans="1:52" s="16" customFormat="1" ht="31.5" x14ac:dyDescent="0.25">
      <c r="A428" s="45" t="s">
        <v>416</v>
      </c>
      <c r="B428" s="46" t="s">
        <v>901</v>
      </c>
      <c r="C428" s="48" t="s">
        <v>902</v>
      </c>
      <c r="D428" s="47" t="s">
        <v>32</v>
      </c>
      <c r="E428" s="31" t="s">
        <v>32</v>
      </c>
      <c r="F428" s="31" t="s">
        <v>32</v>
      </c>
      <c r="G428" s="31" t="s">
        <v>32</v>
      </c>
      <c r="H428" s="31" t="s">
        <v>32</v>
      </c>
      <c r="I428" s="31" t="s">
        <v>32</v>
      </c>
      <c r="J428" s="31" t="s">
        <v>32</v>
      </c>
      <c r="K428" s="31" t="s">
        <v>32</v>
      </c>
      <c r="L428" s="31" t="s">
        <v>32</v>
      </c>
      <c r="M428" s="31" t="s">
        <v>32</v>
      </c>
      <c r="N428" s="31" t="s">
        <v>32</v>
      </c>
      <c r="O428" s="31" t="s">
        <v>32</v>
      </c>
      <c r="P428" s="31">
        <v>0</v>
      </c>
      <c r="Q428" s="51">
        <v>0</v>
      </c>
      <c r="R428" s="51">
        <v>0</v>
      </c>
      <c r="S428" s="51">
        <v>0</v>
      </c>
      <c r="T428" s="51">
        <v>0</v>
      </c>
      <c r="U428" s="51">
        <v>0</v>
      </c>
      <c r="V428" s="51">
        <v>0</v>
      </c>
      <c r="W428" s="51">
        <v>0</v>
      </c>
      <c r="X428" s="51">
        <v>0</v>
      </c>
      <c r="Y428" s="51">
        <v>0</v>
      </c>
      <c r="Z428" s="51">
        <v>0</v>
      </c>
      <c r="AA428" s="31" t="s">
        <v>32</v>
      </c>
      <c r="AB428" s="31" t="s">
        <v>32</v>
      </c>
      <c r="AC428" s="31" t="s">
        <v>32</v>
      </c>
      <c r="AD428" s="31" t="s">
        <v>32</v>
      </c>
      <c r="AE428" s="31" t="s">
        <v>32</v>
      </c>
      <c r="AF428" s="31" t="s">
        <v>32</v>
      </c>
      <c r="AG428" s="31" t="s">
        <v>32</v>
      </c>
      <c r="AH428" s="31" t="s">
        <v>32</v>
      </c>
      <c r="AI428" s="31" t="s">
        <v>32</v>
      </c>
      <c r="AJ428" s="31" t="s">
        <v>32</v>
      </c>
      <c r="AK428" s="31" t="s">
        <v>32</v>
      </c>
      <c r="AL428" s="48" t="s">
        <v>635</v>
      </c>
      <c r="AP428" s="1"/>
      <c r="AQ428" s="1"/>
      <c r="AR428" s="1"/>
      <c r="AZ428" s="23"/>
    </row>
    <row r="429" spans="1:52" s="16" customFormat="1" ht="63" x14ac:dyDescent="0.25">
      <c r="A429" s="45" t="s">
        <v>416</v>
      </c>
      <c r="B429" s="46" t="s">
        <v>903</v>
      </c>
      <c r="C429" s="48" t="s">
        <v>904</v>
      </c>
      <c r="D429" s="47" t="s">
        <v>32</v>
      </c>
      <c r="E429" s="31" t="s">
        <v>32</v>
      </c>
      <c r="F429" s="31" t="s">
        <v>32</v>
      </c>
      <c r="G429" s="31" t="s">
        <v>32</v>
      </c>
      <c r="H429" s="31" t="s">
        <v>32</v>
      </c>
      <c r="I429" s="31" t="s">
        <v>32</v>
      </c>
      <c r="J429" s="31" t="s">
        <v>32</v>
      </c>
      <c r="K429" s="31" t="s">
        <v>32</v>
      </c>
      <c r="L429" s="31" t="s">
        <v>32</v>
      </c>
      <c r="M429" s="31" t="s">
        <v>32</v>
      </c>
      <c r="N429" s="31" t="s">
        <v>32</v>
      </c>
      <c r="O429" s="31" t="s">
        <v>32</v>
      </c>
      <c r="P429" s="31">
        <v>0</v>
      </c>
      <c r="Q429" s="49">
        <v>0</v>
      </c>
      <c r="R429" s="49">
        <v>0</v>
      </c>
      <c r="S429" s="49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49">
        <v>0</v>
      </c>
      <c r="Z429" s="49">
        <v>0</v>
      </c>
      <c r="AA429" s="31" t="s">
        <v>32</v>
      </c>
      <c r="AB429" s="31" t="s">
        <v>32</v>
      </c>
      <c r="AC429" s="31" t="s">
        <v>32</v>
      </c>
      <c r="AD429" s="31" t="s">
        <v>32</v>
      </c>
      <c r="AE429" s="31" t="s">
        <v>32</v>
      </c>
      <c r="AF429" s="31" t="s">
        <v>32</v>
      </c>
      <c r="AG429" s="31" t="s">
        <v>32</v>
      </c>
      <c r="AH429" s="31" t="s">
        <v>32</v>
      </c>
      <c r="AI429" s="31" t="s">
        <v>32</v>
      </c>
      <c r="AJ429" s="31" t="s">
        <v>32</v>
      </c>
      <c r="AK429" s="31" t="s">
        <v>32</v>
      </c>
      <c r="AL429" s="48" t="s">
        <v>905</v>
      </c>
      <c r="AP429" s="1"/>
      <c r="AQ429" s="1"/>
      <c r="AR429" s="1"/>
      <c r="AZ429" s="23"/>
    </row>
    <row r="430" spans="1:52" s="16" customFormat="1" ht="31.5" x14ac:dyDescent="0.25">
      <c r="A430" s="45" t="s">
        <v>416</v>
      </c>
      <c r="B430" s="46" t="s">
        <v>906</v>
      </c>
      <c r="C430" s="47" t="s">
        <v>907</v>
      </c>
      <c r="D430" s="47" t="s">
        <v>32</v>
      </c>
      <c r="E430" s="31">
        <v>0</v>
      </c>
      <c r="F430" s="31">
        <v>0</v>
      </c>
      <c r="G430" s="31">
        <v>0</v>
      </c>
      <c r="H430" s="31">
        <v>0</v>
      </c>
      <c r="I430" s="31">
        <v>0</v>
      </c>
      <c r="J430" s="31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49">
        <v>0</v>
      </c>
      <c r="R430" s="49">
        <v>0</v>
      </c>
      <c r="S430" s="49">
        <v>0</v>
      </c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49">
        <v>0</v>
      </c>
      <c r="Z430" s="49">
        <v>0</v>
      </c>
      <c r="AA430" s="31">
        <f t="shared" si="54"/>
        <v>0</v>
      </c>
      <c r="AB430" s="31">
        <f t="shared" si="54"/>
        <v>0</v>
      </c>
      <c r="AC430" s="31">
        <f t="shared" si="54"/>
        <v>0</v>
      </c>
      <c r="AD430" s="31">
        <f t="shared" si="54"/>
        <v>0</v>
      </c>
      <c r="AE430" s="31">
        <f t="shared" si="54"/>
        <v>0</v>
      </c>
      <c r="AF430" s="31">
        <f t="shared" si="53"/>
        <v>0</v>
      </c>
      <c r="AG430" s="31">
        <f t="shared" si="53"/>
        <v>0</v>
      </c>
      <c r="AH430" s="31">
        <f t="shared" si="53"/>
        <v>0</v>
      </c>
      <c r="AI430" s="31">
        <f t="shared" si="53"/>
        <v>0</v>
      </c>
      <c r="AJ430" s="31">
        <f t="shared" si="53"/>
        <v>0</v>
      </c>
      <c r="AK430" s="31">
        <f t="shared" si="53"/>
        <v>0</v>
      </c>
      <c r="AL430" s="47" t="s">
        <v>32</v>
      </c>
      <c r="AZ430" s="23"/>
    </row>
    <row r="431" spans="1:52" ht="37.5" customHeight="1" x14ac:dyDescent="0.25">
      <c r="A431" s="53" t="s">
        <v>908</v>
      </c>
      <c r="B431" s="53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Z431" s="23"/>
    </row>
    <row r="1030528" spans="4:4" x14ac:dyDescent="0.25">
      <c r="D1030528" s="52"/>
    </row>
  </sheetData>
  <mergeCells count="17">
    <mergeCell ref="A12:AL12"/>
    <mergeCell ref="A4:AL4"/>
    <mergeCell ref="A5:AL5"/>
    <mergeCell ref="A7:AL7"/>
    <mergeCell ref="A8:AL8"/>
    <mergeCell ref="A10:AL10"/>
    <mergeCell ref="A431:AL431"/>
    <mergeCell ref="A13:AL13"/>
    <mergeCell ref="A15:A18"/>
    <mergeCell ref="B15:B18"/>
    <mergeCell ref="C15:C18"/>
    <mergeCell ref="D15:D18"/>
    <mergeCell ref="E15:Z16"/>
    <mergeCell ref="AA15:AK17"/>
    <mergeCell ref="AL15:AL18"/>
    <mergeCell ref="E17:O17"/>
    <mergeCell ref="P17:Z17"/>
  </mergeCells>
  <conditionalFormatting sqref="D1030528:D1048576">
    <cfRule type="containsBlanks" dxfId="20" priority="21">
      <formula>LEN(TRIM(D1030528))=0</formula>
    </cfRule>
  </conditionalFormatting>
  <conditionalFormatting sqref="D1030528:D1048576">
    <cfRule type="containsBlanks" dxfId="19" priority="20">
      <formula>LEN(TRIM(D1030528))=0</formula>
    </cfRule>
  </conditionalFormatting>
  <conditionalFormatting sqref="Q417:Z417">
    <cfRule type="containsBlanks" dxfId="18" priority="19">
      <formula>LEN(TRIM(Q417))=0</formula>
    </cfRule>
  </conditionalFormatting>
  <conditionalFormatting sqref="Q242:Z408 Q202:Z216 Q227:Z227 Q229:Z231 Q233:Z239">
    <cfRule type="containsBlanks" dxfId="17" priority="16">
      <formula>LEN(TRIM(Q202))=0</formula>
    </cfRule>
  </conditionalFormatting>
  <conditionalFormatting sqref="Q409:Z416">
    <cfRule type="containsBlanks" dxfId="16" priority="15">
      <formula>LEN(TRIM(Q409))=0</formula>
    </cfRule>
  </conditionalFormatting>
  <conditionalFormatting sqref="Q422:Z424">
    <cfRule type="containsBlanks" dxfId="15" priority="14">
      <formula>LEN(TRIM(Q422))=0</formula>
    </cfRule>
  </conditionalFormatting>
  <conditionalFormatting sqref="Q418:Z418">
    <cfRule type="containsBlanks" dxfId="14" priority="18">
      <formula>LEN(TRIM(Q418))=0</formula>
    </cfRule>
  </conditionalFormatting>
  <conditionalFormatting sqref="Q428:Z428">
    <cfRule type="containsBlanks" dxfId="13" priority="17">
      <formula>LEN(TRIM(Q428))=0</formula>
    </cfRule>
  </conditionalFormatting>
  <conditionalFormatting sqref="D20:D309">
    <cfRule type="containsBlanks" dxfId="12" priority="13">
      <formula>LEN(TRIM(D20))=0</formula>
    </cfRule>
  </conditionalFormatting>
  <conditionalFormatting sqref="D45">
    <cfRule type="containsBlanks" dxfId="11" priority="12">
      <formula>LEN(TRIM(D45))=0</formula>
    </cfRule>
  </conditionalFormatting>
  <conditionalFormatting sqref="D52:D53">
    <cfRule type="containsBlanks" dxfId="10" priority="11">
      <formula>LEN(TRIM(D52))=0</formula>
    </cfRule>
  </conditionalFormatting>
  <conditionalFormatting sqref="D89:D90">
    <cfRule type="containsBlanks" dxfId="9" priority="10">
      <formula>LEN(TRIM(D89))=0</formula>
    </cfRule>
  </conditionalFormatting>
  <conditionalFormatting sqref="D232:D233">
    <cfRule type="containsBlanks" dxfId="8" priority="9">
      <formula>LEN(TRIM(D232))=0</formula>
    </cfRule>
  </conditionalFormatting>
  <conditionalFormatting sqref="E75:O75 E20:O53 E55:O73 E77:O430">
    <cfRule type="containsBlanks" dxfId="7" priority="8">
      <formula>LEN(TRIM(E20))=0</formula>
    </cfRule>
  </conditionalFormatting>
  <conditionalFormatting sqref="E54:O54 E74:O74">
    <cfRule type="containsBlanks" dxfId="6" priority="7">
      <formula>LEN(TRIM(E54))=0</formula>
    </cfRule>
  </conditionalFormatting>
  <conditionalFormatting sqref="E76:O76">
    <cfRule type="containsBlanks" dxfId="5" priority="6">
      <formula>LEN(TRIM(E76))=0</formula>
    </cfRule>
  </conditionalFormatting>
  <conditionalFormatting sqref="P76:AK76">
    <cfRule type="containsBlanks" dxfId="4" priority="3">
      <formula>LEN(TRIM(P76))=0</formula>
    </cfRule>
  </conditionalFormatting>
  <conditionalFormatting sqref="AL33">
    <cfRule type="containsBlanks" dxfId="3" priority="1">
      <formula>LEN(TRIM(AL33))=0</formula>
    </cfRule>
  </conditionalFormatting>
  <conditionalFormatting sqref="P77:P430 P20:AK53 P55:AK73 P75:AK75 Q77:AK201 AA202:AK430">
    <cfRule type="containsBlanks" dxfId="2" priority="5">
      <formula>LEN(TRIM(P20))=0</formula>
    </cfRule>
  </conditionalFormatting>
  <conditionalFormatting sqref="P54:AK54 P74:AK74">
    <cfRule type="containsBlanks" dxfId="1" priority="4">
      <formula>LEN(TRIM(P54))=0</formula>
    </cfRule>
  </conditionalFormatting>
  <conditionalFormatting sqref="AL20:AL32 AL34:AL309">
    <cfRule type="containsBlanks" dxfId="0" priority="2">
      <formula>LEN(TRIM(AL20))=0</formula>
    </cfRule>
  </conditionalFormatting>
  <printOptions horizontalCentered="1"/>
  <pageMargins left="0.19685039370078741" right="0.19685039370078741" top="0.78740157480314965" bottom="0.78740157480314965" header="0.51181102362204722" footer="0.51181102362204722"/>
  <pageSetup paperSize="9" scale="24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Г вв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2026-03-29T23:06:10Z</dcterms:created>
  <dcterms:modified xsi:type="dcterms:W3CDTF">2026-03-29T23:11:40Z</dcterms:modified>
</cp:coreProperties>
</file>